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1355" windowHeight="9210"/>
  </bookViews>
  <sheets>
    <sheet name="wskaźniki kontekstowe" sheetId="4" r:id="rId1"/>
  </sheets>
  <definedNames>
    <definedName name="_xlnm.Print_Area" localSheetId="0">'wskaźniki kontekstowe'!$A$1:$H$571</definedName>
  </definedNames>
  <calcPr calcId="125725"/>
</workbook>
</file>

<file path=xl/calcChain.xml><?xml version="1.0" encoding="utf-8"?>
<calcChain xmlns="http://schemas.openxmlformats.org/spreadsheetml/2006/main">
  <c r="H108" i="4"/>
  <c r="G108"/>
  <c r="H107"/>
  <c r="G107"/>
  <c r="H149"/>
  <c r="G149"/>
  <c r="G164"/>
  <c r="H62"/>
  <c r="G62"/>
</calcChain>
</file>

<file path=xl/sharedStrings.xml><?xml version="1.0" encoding="utf-8"?>
<sst xmlns="http://schemas.openxmlformats.org/spreadsheetml/2006/main" count="1333" uniqueCount="147">
  <si>
    <t>Nazwa zmiennej lub wskaźnika</t>
  </si>
  <si>
    <t>Jedn. Miary</t>
  </si>
  <si>
    <t>UE 27</t>
  </si>
  <si>
    <t>Polska</t>
  </si>
  <si>
    <t>Lp.</t>
  </si>
  <si>
    <t>Rok*</t>
  </si>
  <si>
    <t>Źródło</t>
  </si>
  <si>
    <t>SPOŁECZEŃSTWO</t>
  </si>
  <si>
    <t>%</t>
  </si>
  <si>
    <t>GUS-BDR</t>
  </si>
  <si>
    <t xml:space="preserve">Ogółem </t>
  </si>
  <si>
    <t>a) wg grup wieku</t>
  </si>
  <si>
    <t>c) ogółem wg miasto/wieś</t>
  </si>
  <si>
    <t>Eurostat</t>
  </si>
  <si>
    <t>25-34</t>
  </si>
  <si>
    <t>15-24 lat</t>
  </si>
  <si>
    <t>35-44</t>
  </si>
  <si>
    <t>45-54</t>
  </si>
  <si>
    <t>55 i więcej</t>
  </si>
  <si>
    <t>b) ogółem wg płci</t>
  </si>
  <si>
    <t>kobiety</t>
  </si>
  <si>
    <t>mężczyźni</t>
  </si>
  <si>
    <t>miasto</t>
  </si>
  <si>
    <t>wieś</t>
  </si>
  <si>
    <t>bd</t>
  </si>
  <si>
    <t>Pracujący ogółem w tym</t>
  </si>
  <si>
    <t>GUS-publ</t>
  </si>
  <si>
    <t>rok 2004 = 100</t>
  </si>
  <si>
    <t>w tym w sektorze prywatnym</t>
  </si>
  <si>
    <t xml:space="preserve">Stopa bezrobocia (wg BAEL) </t>
  </si>
  <si>
    <t>w tym MSP (agregacja wg siedziby przedsiebiortswa)</t>
  </si>
  <si>
    <t>w tym bezrobocia długotrwałego</t>
  </si>
  <si>
    <t xml:space="preserve">Gospodarstwa domowe wyposażone w komputer osobisty z dostępem do internetu </t>
  </si>
  <si>
    <t>tys.</t>
  </si>
  <si>
    <t>Gospodarstwa domowe wyposażone w komputer osobisty z dostępem do internetu w % ogółu gospodarstw domowych</t>
  </si>
  <si>
    <t>4a</t>
  </si>
  <si>
    <t>GUS</t>
  </si>
  <si>
    <t>5a</t>
  </si>
  <si>
    <t>GUS/RSW</t>
  </si>
  <si>
    <t>w tym szkoły podstawowe i gimnazja</t>
  </si>
  <si>
    <t>w tym szkoły ponadpodstawowe i ponadgimnazjalne</t>
  </si>
  <si>
    <t>w tym szkoły policealne</t>
  </si>
  <si>
    <t>Wykształcenie ludności w wieku 15 lat i więcej (BAEL):</t>
  </si>
  <si>
    <t>podstaw i niepełne podstaw (w tym gimnazjum); poziom 0-2 (ISCED 1997)</t>
  </si>
  <si>
    <t>ponadpodstawowe i ponadgimnazjalne; poziom 3-4 (ISCED 1997)</t>
  </si>
  <si>
    <t>wyższe; poziom 5-6 (ISCED 1997)</t>
  </si>
  <si>
    <t>Absolwenci szkół:</t>
  </si>
  <si>
    <t>podstawowych</t>
  </si>
  <si>
    <t>gimnazja</t>
  </si>
  <si>
    <t xml:space="preserve">szkoły ponadpodstawowe ponadgimnazjalne </t>
  </si>
  <si>
    <t>policealne</t>
  </si>
  <si>
    <t>wyższe</t>
  </si>
  <si>
    <t>Porady udzielone przez lekarzy i lekarzy dentystów</t>
  </si>
  <si>
    <t>Liczba osób korzystających z obiektów kultury w tym:</t>
  </si>
  <si>
    <t>kina</t>
  </si>
  <si>
    <t>teatry i instytucje muzyczne</t>
  </si>
  <si>
    <t>muzea</t>
  </si>
  <si>
    <t>Udzielone noclegi w turystycznych obiektach zbiorowego zakwaterow na 1 tys. Mieszkańców</t>
  </si>
  <si>
    <t>liczba</t>
  </si>
  <si>
    <t>w tym turystom zagranicznym</t>
  </si>
  <si>
    <t xml:space="preserve">Ofiary śmiertelne wypadków drogowych: </t>
  </si>
  <si>
    <t>na 100 tys. ludności</t>
  </si>
  <si>
    <t>Saldo migracji wewnętrznych:</t>
  </si>
  <si>
    <t>w miastach</t>
  </si>
  <si>
    <t>na wsi</t>
  </si>
  <si>
    <t>Liczba ludności korzystającej z przewozów komunikacją miejską</t>
  </si>
  <si>
    <t>mln</t>
  </si>
  <si>
    <t>Długość dróg publicz.(o twardej nawierzchni) ogółem</t>
  </si>
  <si>
    <t>km</t>
  </si>
  <si>
    <t>w tym wojewódzkich</t>
  </si>
  <si>
    <t>w tym powiatowych</t>
  </si>
  <si>
    <t>w tym gminnych</t>
  </si>
  <si>
    <t>Linie kolejowe eksploatowane ogółem</t>
  </si>
  <si>
    <t>GOSPODARKA</t>
  </si>
  <si>
    <t>Produkt krajowy brutto na mieszkańca</t>
  </si>
  <si>
    <t>zł</t>
  </si>
  <si>
    <t>Produkt krajowy brutto na mieszkańca w PPS - UE27=100</t>
  </si>
  <si>
    <t>Wzrost PKB w cenach stałych (rok poprzedni = 100)</t>
  </si>
  <si>
    <t>Wartość dodana brutto  na 1 pracującego- ogółem</t>
  </si>
  <si>
    <t>Struktura pracujących wg sektorów ekonom (województ=100)</t>
  </si>
  <si>
    <t>rok poprzedni = 100</t>
  </si>
  <si>
    <t>Podmioty gospodarki narodowej zarejestrowane w rejestrze REGON na 10 tys. ludności</t>
  </si>
  <si>
    <t>licz bezwz</t>
  </si>
  <si>
    <t>w tym udział MSP</t>
  </si>
  <si>
    <t xml:space="preserve">Nakłady inwestycyjne na 1 mieszkańca; </t>
  </si>
  <si>
    <t>tys. zł</t>
  </si>
  <si>
    <t>w tym udział sektora prywatnego</t>
  </si>
  <si>
    <t>Nakłady na działalność badawczo-rozwojową w relacji do PKB</t>
  </si>
  <si>
    <t>ŚRODOWISKO</t>
  </si>
  <si>
    <t xml:space="preserve">Całkowita emisja zanieczyszczeń powietrza: </t>
  </si>
  <si>
    <t>pyłowych</t>
  </si>
  <si>
    <t xml:space="preserve">dwutlenku siarki (bez CO2) </t>
  </si>
  <si>
    <t>tlenków azotu</t>
  </si>
  <si>
    <t>Ludność korzystajaca z kanalizacji</t>
  </si>
  <si>
    <t>w tym na wsi</t>
  </si>
  <si>
    <t>w % ludności ogółem</t>
  </si>
  <si>
    <t>Ludność korzystajaca z wodociągów</t>
  </si>
  <si>
    <t xml:space="preserve">Ludność obsługiwana przez oczyszczalnie ścieków w % ogólnej liczby ludności, </t>
  </si>
  <si>
    <t xml:space="preserve">Ścieki przemysłowe i komunalne oczyszczane: </t>
  </si>
  <si>
    <t>w % ścieków wymagających oczyszczania</t>
  </si>
  <si>
    <t>Udział odpadów poddanych odzyskowi w ogólnej ilości odpadów (z wyłączeniem komunalnych) wytworzonych</t>
  </si>
  <si>
    <t>Odpady komunalne zebrane na 1 mieszkańca</t>
  </si>
  <si>
    <t>kg</t>
  </si>
  <si>
    <t xml:space="preserve">Udział produkcji energii z OZE w produkcji ogółem </t>
  </si>
  <si>
    <t>ARE publ.</t>
  </si>
  <si>
    <t>Energia pochodząca z odnawialnych źródeł (moc zainstalowana)</t>
  </si>
  <si>
    <t>MW</t>
  </si>
  <si>
    <t xml:space="preserve">Powierzchnia o szczególnych walorach przyrodniczych prawnie chroniona w % powierzchni ogólnej </t>
  </si>
  <si>
    <t xml:space="preserve">Powierzchnia zrekultywowanych i zagospodarowanych terenów do ogółu wymagających rekultywacji </t>
  </si>
  <si>
    <t>Wskaźnik zatrudnienia:</t>
  </si>
  <si>
    <t>Udział szkół wyposażonych w komputery według poziomu kształcenia</t>
  </si>
  <si>
    <t>zagranicznych</t>
  </si>
  <si>
    <t xml:space="preserve">Emisja CO2 </t>
  </si>
  <si>
    <t>74.9</t>
  </si>
  <si>
    <t>78.3</t>
  </si>
  <si>
    <t>Pracownie komputerowe w szkołach ogółem</t>
  </si>
  <si>
    <t>Załacznik nr V do Sprawozdania rocznego z realizacji RPO WSL w 2012 roku</t>
  </si>
  <si>
    <t>GUS-BDL</t>
  </si>
  <si>
    <t>BDL</t>
  </si>
  <si>
    <t>-</t>
  </si>
  <si>
    <t>GUS/BDL</t>
  </si>
  <si>
    <t>RSW</t>
  </si>
  <si>
    <t>x</t>
  </si>
  <si>
    <t>Polska=100</t>
  </si>
  <si>
    <t>w tym: Rolnictwo, Łowiectwo, Leśnictwo, Rybactwo (sekcja A)</t>
  </si>
  <si>
    <t>rok poprzedni=100</t>
  </si>
  <si>
    <t>Pozostałe usługi (sekcje: M, N, O, P, Q, R, S, T)</t>
  </si>
  <si>
    <t>ARE publ./BDL</t>
  </si>
  <si>
    <t>Tabela 5 Wskaźniki kontekstowe</t>
  </si>
  <si>
    <t>lekarskie</t>
  </si>
  <si>
    <t>stomatologiczne</t>
  </si>
  <si>
    <t>stopa bezrobocia rejestrowanego</t>
  </si>
  <si>
    <t>w tym: przemysł (sekcje: B, C, D, E)</t>
  </si>
  <si>
    <t>w tym: przetwórstwo przemysłowe (sekcja C)</t>
  </si>
  <si>
    <t>w tym: budownictwo (sekcja F)</t>
  </si>
  <si>
    <t>w tym: usługi, handel; naprawa pojazdów samochodowych; transport i gospodarka magazynowa; zakwaterowanie i gastronomia; informacja i komunikacja (sekcje: G, H, I, J)</t>
  </si>
  <si>
    <t>w tym: usługi: działalność finansowa i ubezpieczeniowa; obsługa rynku nieruchomości (sekcje: K, L)</t>
  </si>
  <si>
    <t>w tym: pozostałe usługi (sekcje: M, N, O, P, Q, R, S, T)</t>
  </si>
  <si>
    <t>w tym: rolnictwo, łowiectwo, leśnictwo, rybactwo (sekcja A)</t>
  </si>
  <si>
    <t>w tym: przemysł i budownictwo (sekcje: B, C, D, E, F)</t>
  </si>
  <si>
    <t>Usługi: handel; naprawa pojazdów samochodowych; transport i gospodarka magazynowa; zakwaterowanie i gastronomia; informacja i komunikacja (sekcje: G, H, I, J)</t>
  </si>
  <si>
    <t>Usługi : działalność finansowa i ubezpieczeniowa; obsługa rynku nieruchomości (sekcje: K, L)</t>
  </si>
  <si>
    <r>
      <t>na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powierzchn</t>
    </r>
  </si>
  <si>
    <t>tys. ton/rok</t>
  </si>
  <si>
    <r>
      <t>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/km</t>
    </r>
    <r>
      <rPr>
        <vertAlign val="superscript"/>
        <sz val="10"/>
        <rFont val="Times New Roman"/>
        <family val="1"/>
        <charset val="238"/>
      </rPr>
      <t>2</t>
    </r>
  </si>
  <si>
    <r>
      <t>kg/km</t>
    </r>
    <r>
      <rPr>
        <vertAlign val="superscript"/>
        <sz val="10"/>
        <rFont val="Times New Roman"/>
        <family val="1"/>
        <charset val="238"/>
      </rPr>
      <t>2</t>
    </r>
  </si>
  <si>
    <t>Województwo śląskie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</si>
</sst>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"/>
      <charset val="238"/>
    </font>
    <font>
      <sz val="8"/>
      <name val="Arial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vertAlign val="superscript"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</cellStyleXfs>
  <cellXfs count="112">
    <xf numFmtId="0" fontId="0" fillId="0" borderId="0" xfId="0"/>
    <xf numFmtId="0" fontId="3" fillId="0" borderId="0" xfId="0" applyFont="1" applyBorder="1"/>
    <xf numFmtId="0" fontId="4" fillId="0" borderId="0" xfId="2" applyFont="1" applyBorder="1" applyAlignment="1">
      <alignment vertical="top" wrapText="1"/>
    </xf>
    <xf numFmtId="0" fontId="4" fillId="0" borderId="0" xfId="0" applyFont="1" applyBorder="1"/>
    <xf numFmtId="0" fontId="5" fillId="0" borderId="0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Fill="1" applyBorder="1"/>
    <xf numFmtId="0" fontId="5" fillId="0" borderId="2" xfId="0" applyFont="1" applyFill="1" applyBorder="1"/>
    <xf numFmtId="0" fontId="5" fillId="0" borderId="8" xfId="0" applyFont="1" applyBorder="1"/>
    <xf numFmtId="3" fontId="5" fillId="0" borderId="9" xfId="2" applyNumberFormat="1" applyFont="1" applyFill="1" applyBorder="1" applyAlignment="1">
      <alignment horizontal="center" vertical="center" wrapText="1"/>
    </xf>
    <xf numFmtId="0" fontId="5" fillId="0" borderId="9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5" fillId="0" borderId="1" xfId="0" applyNumberFormat="1" applyFont="1" applyBorder="1"/>
    <xf numFmtId="164" fontId="3" fillId="0" borderId="3" xfId="0" applyNumberFormat="1" applyFont="1" applyFill="1" applyBorder="1" applyAlignment="1">
      <alignment horizontal="center" vertical="center"/>
    </xf>
    <xf numFmtId="0" fontId="7" fillId="3" borderId="3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center" vertical="center" wrapText="1"/>
    </xf>
    <xf numFmtId="165" fontId="7" fillId="3" borderId="3" xfId="2" applyNumberFormat="1" applyFont="1" applyFill="1" applyBorder="1" applyAlignment="1">
      <alignment horizontal="center"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65" fontId="7" fillId="3" borderId="3" xfId="2" applyNumberFormat="1" applyFont="1" applyFill="1" applyBorder="1" applyAlignment="1">
      <alignment horizontal="center" vertical="center"/>
    </xf>
    <xf numFmtId="164" fontId="7" fillId="3" borderId="3" xfId="2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165" fontId="3" fillId="0" borderId="3" xfId="2" quotePrefix="1" applyNumberFormat="1" applyFont="1" applyFill="1" applyBorder="1" applyAlignment="1">
      <alignment horizontal="center" vertical="center" wrapText="1"/>
    </xf>
    <xf numFmtId="164" fontId="3" fillId="0" borderId="3" xfId="2" quotePrefix="1" applyNumberFormat="1" applyFont="1" applyBorder="1" applyAlignment="1">
      <alignment horizontal="center" vertical="center" wrapText="1"/>
    </xf>
    <xf numFmtId="164" fontId="3" fillId="0" borderId="3" xfId="2" applyNumberFormat="1" applyFont="1" applyBorder="1" applyAlignment="1">
      <alignment horizontal="center"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164" fontId="3" fillId="0" borderId="3" xfId="2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3" xfId="1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3" xfId="2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2" applyNumberFormat="1" applyFont="1" applyBorder="1" applyAlignment="1">
      <alignment horizontal="left" vertical="center" wrapText="1"/>
    </xf>
    <xf numFmtId="0" fontId="3" fillId="0" borderId="3" xfId="2" applyNumberFormat="1" applyFont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3" xfId="2" applyNumberFormat="1" applyFont="1" applyFill="1" applyBorder="1" applyAlignment="1">
      <alignment horizontal="left" vertical="center" wrapText="1"/>
    </xf>
    <xf numFmtId="0" fontId="3" fillId="5" borderId="3" xfId="1" applyNumberFormat="1" applyFont="1" applyFill="1" applyBorder="1" applyAlignment="1">
      <alignment horizontal="center" vertical="center" wrapText="1"/>
    </xf>
    <xf numFmtId="0" fontId="3" fillId="5" borderId="3" xfId="1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center"/>
    </xf>
    <xf numFmtId="164" fontId="3" fillId="5" borderId="3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2" applyNumberFormat="1" applyFont="1" applyFill="1" applyBorder="1" applyAlignment="1">
      <alignment horizontal="left" vertical="center" wrapText="1"/>
    </xf>
    <xf numFmtId="0" fontId="3" fillId="4" borderId="3" xfId="1" applyNumberFormat="1" applyFont="1" applyFill="1" applyBorder="1" applyAlignment="1">
      <alignment horizontal="center" vertical="center" wrapText="1"/>
    </xf>
    <xf numFmtId="0" fontId="3" fillId="4" borderId="3" xfId="1" applyNumberFormat="1" applyFont="1" applyFill="1" applyBorder="1" applyAlignment="1">
      <alignment horizontal="center" vertical="center" wrapText="1"/>
    </xf>
    <xf numFmtId="165" fontId="3" fillId="4" borderId="3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3" xfId="2" applyNumberFormat="1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/>
    </xf>
    <xf numFmtId="0" fontId="3" fillId="5" borderId="3" xfId="2" applyNumberFormat="1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3" fontId="3" fillId="4" borderId="3" xfId="2" applyNumberFormat="1" applyFont="1" applyFill="1" applyBorder="1" applyAlignment="1">
      <alignment horizontal="center" vertical="center"/>
    </xf>
    <xf numFmtId="3" fontId="3" fillId="0" borderId="3" xfId="3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3" fillId="0" borderId="3" xfId="2" applyNumberFormat="1" applyFont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3" xfId="4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center"/>
    </xf>
    <xf numFmtId="164" fontId="3" fillId="4" borderId="3" xfId="2" applyNumberFormat="1" applyFont="1" applyFill="1" applyBorder="1" applyAlignment="1">
      <alignment horizontal="center" vertical="center"/>
    </xf>
    <xf numFmtId="164" fontId="3" fillId="0" borderId="3" xfId="4" applyNumberFormat="1" applyFont="1" applyFill="1" applyBorder="1" applyAlignment="1">
      <alignment horizontal="center" vertical="center" wrapText="1"/>
    </xf>
    <xf numFmtId="164" fontId="3" fillId="0" borderId="3" xfId="3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/>
    </xf>
    <xf numFmtId="0" fontId="7" fillId="0" borderId="3" xfId="0" applyFont="1" applyBorder="1" applyAlignment="1">
      <alignment horizontal="left" vertical="center" wrapText="1"/>
    </xf>
    <xf numFmtId="0" fontId="7" fillId="0" borderId="3" xfId="2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3" fillId="0" borderId="3" xfId="2" applyNumberFormat="1" applyFont="1" applyBorder="1" applyAlignment="1">
      <alignment horizontal="center" vertical="center" wrapText="1"/>
    </xf>
    <xf numFmtId="4" fontId="3" fillId="4" borderId="3" xfId="2" applyNumberFormat="1" applyFont="1" applyFill="1" applyBorder="1" applyAlignment="1">
      <alignment horizontal="center" vertical="center"/>
    </xf>
    <xf numFmtId="4" fontId="3" fillId="0" borderId="3" xfId="4" applyNumberFormat="1" applyFont="1" applyFill="1" applyBorder="1" applyAlignment="1">
      <alignment horizontal="center" vertical="center" wrapText="1"/>
    </xf>
    <xf numFmtId="4" fontId="3" fillId="0" borderId="3" xfId="3" applyNumberFormat="1" applyFont="1" applyFill="1" applyBorder="1" applyAlignment="1">
      <alignment horizontal="center" vertical="center" wrapText="1"/>
    </xf>
    <xf numFmtId="0" fontId="8" fillId="4" borderId="3" xfId="2" applyFont="1" applyFill="1" applyBorder="1" applyAlignment="1">
      <alignment horizontal="center" vertical="center" wrapText="1"/>
    </xf>
    <xf numFmtId="0" fontId="8" fillId="4" borderId="3" xfId="2" applyFont="1" applyFill="1" applyBorder="1" applyAlignment="1">
      <alignment horizontal="left" vertical="center" wrapText="1"/>
    </xf>
    <xf numFmtId="0" fontId="3" fillId="0" borderId="3" xfId="2" applyNumberFormat="1" applyFont="1" applyBorder="1" applyAlignment="1">
      <alignment horizontal="right" vertical="center" wrapText="1"/>
    </xf>
    <xf numFmtId="4" fontId="3" fillId="4" borderId="3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5" xfId="2" applyNumberFormat="1" applyFont="1" applyBorder="1" applyAlignment="1">
      <alignment horizontal="left" vertical="center" wrapText="1"/>
    </xf>
    <xf numFmtId="0" fontId="7" fillId="0" borderId="6" xfId="2" applyNumberFormat="1" applyFont="1" applyBorder="1" applyAlignment="1">
      <alignment horizontal="left" vertical="center" wrapText="1"/>
    </xf>
    <xf numFmtId="0" fontId="7" fillId="0" borderId="4" xfId="2" applyNumberFormat="1" applyFont="1" applyBorder="1" applyAlignment="1">
      <alignment horizontal="left" vertical="center" wrapText="1"/>
    </xf>
    <xf numFmtId="0" fontId="3" fillId="0" borderId="3" xfId="2" applyNumberFormat="1" applyFont="1" applyBorder="1" applyAlignment="1">
      <alignment horizontal="center" vertical="center" wrapText="1"/>
    </xf>
    <xf numFmtId="0" fontId="3" fillId="5" borderId="3" xfId="2" applyNumberFormat="1" applyFont="1" applyFill="1" applyBorder="1" applyAlignment="1">
      <alignment horizontal="center" vertical="center" wrapText="1"/>
    </xf>
    <xf numFmtId="0" fontId="3" fillId="4" borderId="3" xfId="2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</cellXfs>
  <cellStyles count="5">
    <cellStyle name="[StdExit()]" xfId="1"/>
    <cellStyle name="Normalny" xfId="0" builtinId="0"/>
    <cellStyle name="Normalny 10" xfId="3"/>
    <cellStyle name="Normalny 7" xfId="4"/>
    <cellStyle name="Normalny_Arkusz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71"/>
  <sheetViews>
    <sheetView tabSelected="1" zoomScale="70" zoomScaleNormal="70" workbookViewId="0">
      <selection activeCell="B12" sqref="B12:B16"/>
    </sheetView>
  </sheetViews>
  <sheetFormatPr defaultRowHeight="12"/>
  <cols>
    <col min="1" max="1" width="4.28515625" style="4" customWidth="1"/>
    <col min="2" max="2" width="60.7109375" style="14" customWidth="1"/>
    <col min="3" max="3" width="11.28515625" style="111" customWidth="1"/>
    <col min="4" max="4" width="10.42578125" style="15" customWidth="1"/>
    <col min="5" max="5" width="19.28515625" style="15" customWidth="1"/>
    <col min="6" max="6" width="11.140625" style="16" customWidth="1"/>
    <col min="7" max="7" width="17" style="17" customWidth="1"/>
    <col min="8" max="8" width="14.5703125" style="17" customWidth="1"/>
    <col min="9" max="16384" width="9.140625" style="4"/>
  </cols>
  <sheetData>
    <row r="1" spans="1:23" s="1" customFormat="1" ht="36.75" customHeight="1">
      <c r="A1" s="103" t="s">
        <v>116</v>
      </c>
      <c r="B1" s="104"/>
      <c r="C1" s="104"/>
      <c r="D1" s="104"/>
      <c r="E1" s="104"/>
      <c r="F1" s="104"/>
      <c r="G1" s="104"/>
      <c r="H1" s="104"/>
    </row>
    <row r="2" spans="1:23" s="3" customFormat="1" ht="32.25" customHeight="1">
      <c r="A2" s="101" t="s">
        <v>128</v>
      </c>
      <c r="B2" s="102"/>
      <c r="C2" s="102"/>
      <c r="D2" s="102"/>
      <c r="E2" s="102"/>
      <c r="F2" s="102"/>
      <c r="G2" s="102"/>
      <c r="H2" s="10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s="6" customFormat="1" ht="24.95" customHeight="1">
      <c r="A3" s="20" t="s">
        <v>4</v>
      </c>
      <c r="B3" s="20" t="s">
        <v>0</v>
      </c>
      <c r="C3" s="21" t="s">
        <v>5</v>
      </c>
      <c r="D3" s="21" t="s">
        <v>1</v>
      </c>
      <c r="E3" s="21" t="s">
        <v>6</v>
      </c>
      <c r="F3" s="22" t="s">
        <v>10</v>
      </c>
      <c r="G3" s="22"/>
      <c r="H3" s="23" t="s">
        <v>146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3" s="8" customFormat="1" ht="24.95" customHeight="1">
      <c r="A4" s="24"/>
      <c r="B4" s="24"/>
      <c r="C4" s="25"/>
      <c r="D4" s="26"/>
      <c r="E4" s="26"/>
      <c r="F4" s="27" t="s">
        <v>2</v>
      </c>
      <c r="G4" s="28" t="s">
        <v>3</v>
      </c>
      <c r="H4" s="29"/>
      <c r="I4" s="7"/>
    </row>
    <row r="5" spans="1:23" s="10" customFormat="1" ht="24.95" customHeight="1">
      <c r="A5" s="30" t="s">
        <v>7</v>
      </c>
      <c r="B5" s="30"/>
      <c r="C5" s="30"/>
      <c r="D5" s="30"/>
      <c r="E5" s="30"/>
      <c r="F5" s="30"/>
      <c r="G5" s="30"/>
      <c r="H5" s="30"/>
      <c r="I5" s="9"/>
    </row>
    <row r="6" spans="1:23" s="6" customFormat="1" ht="24.95" customHeight="1">
      <c r="A6" s="31">
        <v>1</v>
      </c>
      <c r="B6" s="105" t="s">
        <v>109</v>
      </c>
      <c r="C6" s="108">
        <v>2007</v>
      </c>
      <c r="D6" s="32" t="s">
        <v>8</v>
      </c>
      <c r="E6" s="33" t="s">
        <v>9</v>
      </c>
      <c r="F6" s="34">
        <v>53.3</v>
      </c>
      <c r="G6" s="35">
        <v>48.5</v>
      </c>
      <c r="H6" s="36">
        <v>46.1</v>
      </c>
      <c r="I6" s="5"/>
    </row>
    <row r="7" spans="1:23" s="6" customFormat="1" ht="24.95" customHeight="1">
      <c r="A7" s="31"/>
      <c r="B7" s="106"/>
      <c r="C7" s="108">
        <v>2008</v>
      </c>
      <c r="D7" s="32"/>
      <c r="E7" s="33" t="s">
        <v>9</v>
      </c>
      <c r="F7" s="37">
        <v>53.7</v>
      </c>
      <c r="G7" s="38">
        <v>50.4</v>
      </c>
      <c r="H7" s="36">
        <v>48.3</v>
      </c>
      <c r="I7" s="5"/>
    </row>
    <row r="8" spans="1:23" s="6" customFormat="1" ht="24.95" customHeight="1">
      <c r="A8" s="31"/>
      <c r="B8" s="106"/>
      <c r="C8" s="108">
        <v>2009</v>
      </c>
      <c r="D8" s="32"/>
      <c r="E8" s="33" t="s">
        <v>9</v>
      </c>
      <c r="F8" s="37">
        <v>52.5</v>
      </c>
      <c r="G8" s="38">
        <v>50.4</v>
      </c>
      <c r="H8" s="36">
        <v>49</v>
      </c>
      <c r="I8" s="5"/>
    </row>
    <row r="9" spans="1:23" s="6" customFormat="1" ht="24.95" customHeight="1">
      <c r="A9" s="31"/>
      <c r="B9" s="106"/>
      <c r="C9" s="108">
        <v>2010</v>
      </c>
      <c r="D9" s="32"/>
      <c r="E9" s="33" t="s">
        <v>9</v>
      </c>
      <c r="F9" s="37">
        <v>52</v>
      </c>
      <c r="G9" s="38">
        <v>50.4</v>
      </c>
      <c r="H9" s="36">
        <v>49</v>
      </c>
      <c r="I9" s="5"/>
    </row>
    <row r="10" spans="1:23" s="6" customFormat="1" ht="24.95" customHeight="1">
      <c r="A10" s="31"/>
      <c r="B10" s="107"/>
      <c r="C10" s="108">
        <v>2011</v>
      </c>
      <c r="D10" s="32"/>
      <c r="E10" s="33" t="s">
        <v>117</v>
      </c>
      <c r="F10" s="37">
        <v>52.5</v>
      </c>
      <c r="G10" s="38">
        <v>50.2</v>
      </c>
      <c r="H10" s="36">
        <v>48.4</v>
      </c>
      <c r="I10" s="5"/>
    </row>
    <row r="11" spans="1:23" s="6" customFormat="1" ht="24.95" customHeight="1">
      <c r="A11" s="39"/>
      <c r="B11" s="40" t="s">
        <v>11</v>
      </c>
      <c r="C11" s="40"/>
      <c r="D11" s="40"/>
      <c r="E11" s="40"/>
      <c r="F11" s="40"/>
      <c r="G11" s="40"/>
      <c r="H11" s="40"/>
      <c r="I11" s="5"/>
    </row>
    <row r="12" spans="1:23" s="6" customFormat="1" ht="24.95" customHeight="1">
      <c r="A12" s="41"/>
      <c r="B12" s="40" t="s">
        <v>15</v>
      </c>
      <c r="C12" s="108">
        <v>2007</v>
      </c>
      <c r="D12" s="32" t="s">
        <v>8</v>
      </c>
      <c r="E12" s="42" t="s">
        <v>13</v>
      </c>
      <c r="F12" s="43">
        <v>37.1</v>
      </c>
      <c r="G12" s="44">
        <v>25.8</v>
      </c>
      <c r="H12" s="44">
        <v>25.5</v>
      </c>
      <c r="I12" s="5"/>
    </row>
    <row r="13" spans="1:23" s="6" customFormat="1" ht="24.95" customHeight="1">
      <c r="A13" s="41"/>
      <c r="B13" s="40"/>
      <c r="C13" s="108">
        <v>2008</v>
      </c>
      <c r="D13" s="32"/>
      <c r="E13" s="42" t="s">
        <v>13</v>
      </c>
      <c r="F13" s="43">
        <v>37.5</v>
      </c>
      <c r="G13" s="44">
        <v>27.4</v>
      </c>
      <c r="H13" s="44">
        <v>26.7</v>
      </c>
      <c r="I13" s="5"/>
    </row>
    <row r="14" spans="1:23" s="6" customFormat="1" ht="24.95" customHeight="1">
      <c r="A14" s="41"/>
      <c r="B14" s="40"/>
      <c r="C14" s="108">
        <v>2009</v>
      </c>
      <c r="D14" s="32"/>
      <c r="E14" s="42" t="s">
        <v>13</v>
      </c>
      <c r="F14" s="43">
        <v>35.1</v>
      </c>
      <c r="G14" s="44">
        <v>26.8</v>
      </c>
      <c r="H14" s="44">
        <v>27.1</v>
      </c>
      <c r="I14" s="5"/>
    </row>
    <row r="15" spans="1:23" s="6" customFormat="1" ht="24.95" customHeight="1">
      <c r="A15" s="41"/>
      <c r="B15" s="40"/>
      <c r="C15" s="108">
        <v>2010</v>
      </c>
      <c r="D15" s="32"/>
      <c r="E15" s="42" t="s">
        <v>13</v>
      </c>
      <c r="F15" s="43">
        <v>34</v>
      </c>
      <c r="G15" s="44">
        <v>26.3</v>
      </c>
      <c r="H15" s="44">
        <v>25.5</v>
      </c>
      <c r="I15" s="5"/>
    </row>
    <row r="16" spans="1:23" s="6" customFormat="1" ht="24.95" customHeight="1">
      <c r="A16" s="41"/>
      <c r="B16" s="40"/>
      <c r="C16" s="108">
        <v>2011</v>
      </c>
      <c r="D16" s="32"/>
      <c r="E16" s="42" t="s">
        <v>13</v>
      </c>
      <c r="F16" s="19">
        <v>33.5</v>
      </c>
      <c r="G16" s="19">
        <v>24.9</v>
      </c>
      <c r="H16" s="19">
        <v>25.1</v>
      </c>
      <c r="I16" s="5"/>
    </row>
    <row r="17" spans="1:9" s="6" customFormat="1" ht="24.95" customHeight="1">
      <c r="A17" s="41"/>
      <c r="B17" s="40" t="s">
        <v>14</v>
      </c>
      <c r="C17" s="108">
        <v>2007</v>
      </c>
      <c r="D17" s="32" t="s">
        <v>8</v>
      </c>
      <c r="E17" s="42" t="s">
        <v>13</v>
      </c>
      <c r="F17" s="43">
        <v>77.7</v>
      </c>
      <c r="G17" s="44">
        <v>76.400000000000006</v>
      </c>
      <c r="H17" s="44">
        <v>77.099999999999994</v>
      </c>
      <c r="I17" s="5"/>
    </row>
    <row r="18" spans="1:9" s="6" customFormat="1" ht="24.95" customHeight="1">
      <c r="A18" s="41"/>
      <c r="B18" s="40"/>
      <c r="C18" s="108">
        <v>2008</v>
      </c>
      <c r="D18" s="32"/>
      <c r="E18" s="42" t="s">
        <v>13</v>
      </c>
      <c r="F18" s="43">
        <v>78.099999999999994</v>
      </c>
      <c r="G18" s="44">
        <v>78.5</v>
      </c>
      <c r="H18" s="44">
        <v>79.3</v>
      </c>
      <c r="I18" s="5"/>
    </row>
    <row r="19" spans="1:9" s="6" customFormat="1" ht="24.95" customHeight="1">
      <c r="A19" s="41"/>
      <c r="B19" s="40"/>
      <c r="C19" s="108">
        <v>2009</v>
      </c>
      <c r="D19" s="32"/>
      <c r="E19" s="42" t="s">
        <v>13</v>
      </c>
      <c r="F19" s="43">
        <v>75.900000000000006</v>
      </c>
      <c r="G19" s="44">
        <v>77.900000000000006</v>
      </c>
      <c r="H19" s="44">
        <v>79.7</v>
      </c>
      <c r="I19" s="5"/>
    </row>
    <row r="20" spans="1:9" s="6" customFormat="1" ht="24.95" customHeight="1">
      <c r="A20" s="41"/>
      <c r="B20" s="40"/>
      <c r="C20" s="108">
        <v>2010</v>
      </c>
      <c r="D20" s="32"/>
      <c r="E20" s="42" t="s">
        <v>13</v>
      </c>
      <c r="F20" s="43" t="s">
        <v>113</v>
      </c>
      <c r="G20" s="44">
        <v>76.7</v>
      </c>
      <c r="H20" s="44" t="s">
        <v>114</v>
      </c>
      <c r="I20" s="5"/>
    </row>
    <row r="21" spans="1:9" s="6" customFormat="1" ht="24.95" customHeight="1">
      <c r="A21" s="41"/>
      <c r="B21" s="40"/>
      <c r="C21" s="108">
        <v>2011</v>
      </c>
      <c r="D21" s="32"/>
      <c r="E21" s="42" t="s">
        <v>13</v>
      </c>
      <c r="F21" s="43">
        <v>74.7</v>
      </c>
      <c r="G21" s="44">
        <v>76.5</v>
      </c>
      <c r="H21" s="44">
        <v>78.3</v>
      </c>
      <c r="I21" s="5"/>
    </row>
    <row r="22" spans="1:9" s="6" customFormat="1" ht="24.95" customHeight="1">
      <c r="A22" s="41"/>
      <c r="B22" s="40" t="s">
        <v>16</v>
      </c>
      <c r="C22" s="108">
        <v>2007</v>
      </c>
      <c r="D22" s="32" t="s">
        <v>8</v>
      </c>
      <c r="E22" s="42" t="s">
        <v>13</v>
      </c>
      <c r="F22" s="43">
        <v>81.7</v>
      </c>
      <c r="G22" s="44">
        <v>80.7</v>
      </c>
      <c r="H22" s="44">
        <v>78.5</v>
      </c>
      <c r="I22" s="5"/>
    </row>
    <row r="23" spans="1:9" s="6" customFormat="1" ht="24.95" customHeight="1">
      <c r="A23" s="41"/>
      <c r="B23" s="40"/>
      <c r="C23" s="108">
        <v>2008</v>
      </c>
      <c r="D23" s="32"/>
      <c r="E23" s="42" t="s">
        <v>13</v>
      </c>
      <c r="F23" s="43">
        <v>82.1</v>
      </c>
      <c r="G23" s="44">
        <v>83</v>
      </c>
      <c r="H23" s="44">
        <v>82.4</v>
      </c>
      <c r="I23" s="5"/>
    </row>
    <row r="24" spans="1:9" s="6" customFormat="1" ht="24.95" customHeight="1">
      <c r="A24" s="41"/>
      <c r="B24" s="40"/>
      <c r="C24" s="108">
        <v>2009</v>
      </c>
      <c r="D24" s="32"/>
      <c r="E24" s="42" t="s">
        <v>13</v>
      </c>
      <c r="F24" s="43">
        <v>80.7</v>
      </c>
      <c r="G24" s="44">
        <v>82.8</v>
      </c>
      <c r="H24" s="44">
        <v>83.4</v>
      </c>
      <c r="I24" s="5"/>
    </row>
    <row r="25" spans="1:9" s="6" customFormat="1" ht="24.95" customHeight="1">
      <c r="A25" s="41"/>
      <c r="B25" s="40"/>
      <c r="C25" s="108">
        <v>2010</v>
      </c>
      <c r="D25" s="32"/>
      <c r="E25" s="42" t="s">
        <v>13</v>
      </c>
      <c r="F25" s="43">
        <v>80</v>
      </c>
      <c r="G25" s="44">
        <v>82</v>
      </c>
      <c r="H25" s="44">
        <v>81.5</v>
      </c>
      <c r="I25" s="5"/>
    </row>
    <row r="26" spans="1:9" s="6" customFormat="1" ht="24.95" customHeight="1">
      <c r="A26" s="41"/>
      <c r="B26" s="40"/>
      <c r="C26" s="108">
        <v>2011</v>
      </c>
      <c r="D26" s="32"/>
      <c r="E26" s="42" t="s">
        <v>13</v>
      </c>
      <c r="F26" s="43">
        <v>80</v>
      </c>
      <c r="G26" s="44">
        <v>81.8</v>
      </c>
      <c r="H26" s="44">
        <v>81.099999999999994</v>
      </c>
      <c r="I26" s="5"/>
    </row>
    <row r="27" spans="1:9" s="6" customFormat="1" ht="24.95" customHeight="1">
      <c r="A27" s="41"/>
      <c r="B27" s="40" t="s">
        <v>17</v>
      </c>
      <c r="C27" s="108">
        <v>2007</v>
      </c>
      <c r="D27" s="32" t="s">
        <v>8</v>
      </c>
      <c r="E27" s="42" t="s">
        <v>13</v>
      </c>
      <c r="F27" s="43">
        <v>77.5</v>
      </c>
      <c r="G27" s="44">
        <v>68.599999999999994</v>
      </c>
      <c r="H27" s="44">
        <v>61.8</v>
      </c>
      <c r="I27" s="5"/>
    </row>
    <row r="28" spans="1:9" s="6" customFormat="1" ht="24.95" customHeight="1">
      <c r="A28" s="41"/>
      <c r="B28" s="40"/>
      <c r="C28" s="108">
        <v>2008</v>
      </c>
      <c r="D28" s="32"/>
      <c r="E28" s="42" t="s">
        <v>13</v>
      </c>
      <c r="F28" s="43">
        <v>78.3</v>
      </c>
      <c r="G28" s="44">
        <v>71.7</v>
      </c>
      <c r="H28" s="44">
        <v>65.5</v>
      </c>
      <c r="I28" s="5"/>
    </row>
    <row r="29" spans="1:9" s="6" customFormat="1" ht="24.95" customHeight="1">
      <c r="A29" s="41"/>
      <c r="B29" s="40"/>
      <c r="C29" s="108">
        <v>2009</v>
      </c>
      <c r="D29" s="32"/>
      <c r="E29" s="42" t="s">
        <v>13</v>
      </c>
      <c r="F29" s="43">
        <v>77.5</v>
      </c>
      <c r="G29" s="44">
        <v>72.8</v>
      </c>
      <c r="H29" s="44">
        <v>67.400000000000006</v>
      </c>
      <c r="I29" s="5"/>
    </row>
    <row r="30" spans="1:9" s="6" customFormat="1" ht="24.95" customHeight="1">
      <c r="A30" s="41"/>
      <c r="B30" s="40"/>
      <c r="C30" s="108">
        <v>2010</v>
      </c>
      <c r="D30" s="32"/>
      <c r="E30" s="42" t="s">
        <v>13</v>
      </c>
      <c r="F30" s="43">
        <v>77.599999999999994</v>
      </c>
      <c r="G30" s="44">
        <v>73.2</v>
      </c>
      <c r="H30" s="44">
        <v>67.2</v>
      </c>
      <c r="I30" s="5"/>
    </row>
    <row r="31" spans="1:9" s="6" customFormat="1" ht="24.95" customHeight="1">
      <c r="A31" s="41"/>
      <c r="B31" s="40"/>
      <c r="C31" s="108">
        <v>2011</v>
      </c>
      <c r="D31" s="32"/>
      <c r="E31" s="42" t="s">
        <v>13</v>
      </c>
      <c r="F31" s="43">
        <v>77.8</v>
      </c>
      <c r="G31" s="44">
        <v>73.7</v>
      </c>
      <c r="H31" s="44">
        <v>67.8</v>
      </c>
      <c r="I31" s="5"/>
    </row>
    <row r="32" spans="1:9" s="6" customFormat="1" ht="24.95" customHeight="1">
      <c r="A32" s="41"/>
      <c r="B32" s="40" t="s">
        <v>18</v>
      </c>
      <c r="C32" s="108">
        <v>2007</v>
      </c>
      <c r="D32" s="32" t="s">
        <v>8</v>
      </c>
      <c r="E32" s="42" t="s">
        <v>13</v>
      </c>
      <c r="F32" s="43">
        <v>44.7</v>
      </c>
      <c r="G32" s="44">
        <v>29.7</v>
      </c>
      <c r="H32" s="44">
        <v>21.8</v>
      </c>
      <c r="I32" s="5"/>
    </row>
    <row r="33" spans="1:9" s="6" customFormat="1" ht="24.95" customHeight="1">
      <c r="A33" s="41"/>
      <c r="B33" s="40"/>
      <c r="C33" s="108">
        <v>2008</v>
      </c>
      <c r="D33" s="32"/>
      <c r="E33" s="42" t="s">
        <v>13</v>
      </c>
      <c r="F33" s="43">
        <v>45.6</v>
      </c>
      <c r="G33" s="44">
        <v>31.6</v>
      </c>
      <c r="H33" s="44">
        <v>24</v>
      </c>
      <c r="I33" s="5"/>
    </row>
    <row r="34" spans="1:9" s="6" customFormat="1" ht="24.95" customHeight="1">
      <c r="A34" s="41"/>
      <c r="B34" s="40"/>
      <c r="C34" s="108">
        <v>2009</v>
      </c>
      <c r="D34" s="32"/>
      <c r="E34" s="42" t="s">
        <v>13</v>
      </c>
      <c r="F34" s="43">
        <v>46</v>
      </c>
      <c r="G34" s="44">
        <v>32.299999999999997</v>
      </c>
      <c r="H34" s="44">
        <v>26.6</v>
      </c>
      <c r="I34" s="5"/>
    </row>
    <row r="35" spans="1:9" s="6" customFormat="1" ht="24.95" customHeight="1">
      <c r="A35" s="41"/>
      <c r="B35" s="40"/>
      <c r="C35" s="108">
        <v>2010</v>
      </c>
      <c r="D35" s="32"/>
      <c r="E35" s="42" t="s">
        <v>13</v>
      </c>
      <c r="F35" s="43">
        <v>46.3</v>
      </c>
      <c r="G35" s="44">
        <v>34</v>
      </c>
      <c r="H35" s="44">
        <v>27.9</v>
      </c>
      <c r="I35" s="5"/>
    </row>
    <row r="36" spans="1:9" s="6" customFormat="1" ht="24.95" customHeight="1">
      <c r="A36" s="41"/>
      <c r="B36" s="40"/>
      <c r="C36" s="108">
        <v>2011</v>
      </c>
      <c r="D36" s="32"/>
      <c r="E36" s="42" t="s">
        <v>13</v>
      </c>
      <c r="F36" s="43">
        <v>47.4</v>
      </c>
      <c r="G36" s="44">
        <v>36.9</v>
      </c>
      <c r="H36" s="44">
        <v>30.6</v>
      </c>
      <c r="I36" s="5"/>
    </row>
    <row r="37" spans="1:9" s="6" customFormat="1" ht="24.95" customHeight="1">
      <c r="A37" s="39"/>
      <c r="B37" s="40" t="s">
        <v>19</v>
      </c>
      <c r="C37" s="40"/>
      <c r="D37" s="40"/>
      <c r="E37" s="40"/>
      <c r="F37" s="40"/>
      <c r="G37" s="40"/>
      <c r="H37" s="40"/>
      <c r="I37" s="5"/>
    </row>
    <row r="38" spans="1:9" s="6" customFormat="1" ht="24.95" customHeight="1">
      <c r="A38" s="41"/>
      <c r="B38" s="40" t="s">
        <v>20</v>
      </c>
      <c r="C38" s="108">
        <v>2007</v>
      </c>
      <c r="D38" s="32" t="s">
        <v>8</v>
      </c>
      <c r="E38" s="33" t="s">
        <v>9</v>
      </c>
      <c r="F38" s="43">
        <v>46</v>
      </c>
      <c r="G38" s="44">
        <v>41.5</v>
      </c>
      <c r="H38" s="44">
        <v>38.6</v>
      </c>
      <c r="I38" s="5"/>
    </row>
    <row r="39" spans="1:9" s="6" customFormat="1" ht="24.95" customHeight="1">
      <c r="A39" s="41"/>
      <c r="B39" s="40"/>
      <c r="C39" s="108">
        <v>2008</v>
      </c>
      <c r="D39" s="32"/>
      <c r="E39" s="33" t="s">
        <v>9</v>
      </c>
      <c r="F39" s="43">
        <v>46.6</v>
      </c>
      <c r="G39" s="44">
        <v>42.9</v>
      </c>
      <c r="H39" s="44">
        <v>41.3</v>
      </c>
      <c r="I39" s="5"/>
    </row>
    <row r="40" spans="1:9" s="6" customFormat="1" ht="24.95" customHeight="1">
      <c r="A40" s="41"/>
      <c r="B40" s="40"/>
      <c r="C40" s="108">
        <v>2009</v>
      </c>
      <c r="D40" s="32"/>
      <c r="E40" s="33" t="s">
        <v>9</v>
      </c>
      <c r="F40" s="43">
        <v>46.1</v>
      </c>
      <c r="G40" s="44">
        <v>43.2</v>
      </c>
      <c r="H40" s="44">
        <v>41.9</v>
      </c>
      <c r="I40" s="5"/>
    </row>
    <row r="41" spans="1:9" s="6" customFormat="1" ht="24.95" customHeight="1">
      <c r="A41" s="41"/>
      <c r="B41" s="40"/>
      <c r="C41" s="108">
        <v>2010</v>
      </c>
      <c r="D41" s="32"/>
      <c r="E41" s="33" t="s">
        <v>9</v>
      </c>
      <c r="F41" s="43">
        <v>45.7</v>
      </c>
      <c r="G41" s="44">
        <v>43.4</v>
      </c>
      <c r="H41" s="44">
        <v>41.2</v>
      </c>
      <c r="I41" s="5"/>
    </row>
    <row r="42" spans="1:9" s="6" customFormat="1" ht="24.95" customHeight="1">
      <c r="A42" s="41"/>
      <c r="B42" s="40"/>
      <c r="C42" s="108">
        <v>2011</v>
      </c>
      <c r="D42" s="32"/>
      <c r="E42" s="33" t="s">
        <v>117</v>
      </c>
      <c r="F42" s="43">
        <v>45.8</v>
      </c>
      <c r="G42" s="44">
        <v>42.8</v>
      </c>
      <c r="H42" s="44">
        <v>40.700000000000003</v>
      </c>
      <c r="I42" s="5"/>
    </row>
    <row r="43" spans="1:9" s="6" customFormat="1" ht="24.95" customHeight="1">
      <c r="A43" s="41"/>
      <c r="B43" s="40" t="s">
        <v>21</v>
      </c>
      <c r="C43" s="108">
        <v>2007</v>
      </c>
      <c r="D43" s="32" t="s">
        <v>8</v>
      </c>
      <c r="E43" s="33" t="s">
        <v>9</v>
      </c>
      <c r="F43" s="43">
        <v>61.1</v>
      </c>
      <c r="G43" s="44">
        <v>56.4</v>
      </c>
      <c r="H43" s="44">
        <v>54.5</v>
      </c>
      <c r="I43" s="5"/>
    </row>
    <row r="44" spans="1:9" s="6" customFormat="1" ht="24.95" customHeight="1">
      <c r="A44" s="41"/>
      <c r="B44" s="40"/>
      <c r="C44" s="108">
        <v>2008</v>
      </c>
      <c r="D44" s="32"/>
      <c r="E44" s="33" t="s">
        <v>9</v>
      </c>
      <c r="F44" s="43">
        <v>61.3</v>
      </c>
      <c r="G44" s="44">
        <v>58.6</v>
      </c>
      <c r="H44" s="44">
        <v>56</v>
      </c>
      <c r="I44" s="5"/>
    </row>
    <row r="45" spans="1:9" s="6" customFormat="1" ht="24.95" customHeight="1">
      <c r="A45" s="41"/>
      <c r="B45" s="40"/>
      <c r="C45" s="108">
        <v>2009</v>
      </c>
      <c r="D45" s="32"/>
      <c r="E45" s="33" t="s">
        <v>9</v>
      </c>
      <c r="F45" s="43">
        <v>59.4</v>
      </c>
      <c r="G45" s="44">
        <v>58.5</v>
      </c>
      <c r="H45" s="44">
        <v>56.9</v>
      </c>
      <c r="I45" s="5"/>
    </row>
    <row r="46" spans="1:9" s="6" customFormat="1" ht="24.95" customHeight="1">
      <c r="A46" s="41"/>
      <c r="B46" s="40"/>
      <c r="C46" s="108">
        <v>2010</v>
      </c>
      <c r="D46" s="32"/>
      <c r="E46" s="33" t="s">
        <v>9</v>
      </c>
      <c r="F46" s="43">
        <v>58.8</v>
      </c>
      <c r="G46" s="44">
        <v>58.1</v>
      </c>
      <c r="H46" s="44">
        <v>55.8</v>
      </c>
      <c r="I46" s="5"/>
    </row>
    <row r="47" spans="1:9" s="6" customFormat="1" ht="24.95" customHeight="1">
      <c r="A47" s="41"/>
      <c r="B47" s="40"/>
      <c r="C47" s="108">
        <v>2011</v>
      </c>
      <c r="D47" s="32"/>
      <c r="E47" s="33" t="s">
        <v>117</v>
      </c>
      <c r="F47" s="19">
        <v>58.7</v>
      </c>
      <c r="G47" s="19">
        <v>58.3</v>
      </c>
      <c r="H47" s="19">
        <v>56.6</v>
      </c>
      <c r="I47" s="5"/>
    </row>
    <row r="48" spans="1:9" s="6" customFormat="1" ht="24.95" customHeight="1">
      <c r="A48" s="39"/>
      <c r="B48" s="45" t="s">
        <v>12</v>
      </c>
      <c r="C48" s="108"/>
      <c r="D48" s="33"/>
      <c r="E48" s="33"/>
      <c r="F48" s="43"/>
      <c r="G48" s="44"/>
      <c r="H48" s="44"/>
      <c r="I48" s="5"/>
    </row>
    <row r="49" spans="1:9" s="6" customFormat="1" ht="24.95" customHeight="1">
      <c r="A49" s="41"/>
      <c r="B49" s="40" t="s">
        <v>22</v>
      </c>
      <c r="C49" s="108">
        <v>2007</v>
      </c>
      <c r="D49" s="32" t="s">
        <v>8</v>
      </c>
      <c r="E49" s="33" t="s">
        <v>9</v>
      </c>
      <c r="F49" s="43" t="s">
        <v>24</v>
      </c>
      <c r="G49" s="44">
        <v>46.9</v>
      </c>
      <c r="H49" s="44">
        <v>45.4</v>
      </c>
      <c r="I49" s="5"/>
    </row>
    <row r="50" spans="1:9" s="6" customFormat="1" ht="24.95" customHeight="1">
      <c r="A50" s="41"/>
      <c r="B50" s="40"/>
      <c r="C50" s="108">
        <v>2008</v>
      </c>
      <c r="D50" s="32"/>
      <c r="E50" s="33" t="s">
        <v>9</v>
      </c>
      <c r="F50" s="43" t="s">
        <v>24</v>
      </c>
      <c r="G50" s="44">
        <v>48.8</v>
      </c>
      <c r="H50" s="44">
        <v>46.6</v>
      </c>
      <c r="I50" s="5"/>
    </row>
    <row r="51" spans="1:9" s="6" customFormat="1" ht="24.95" customHeight="1">
      <c r="A51" s="41"/>
      <c r="B51" s="40"/>
      <c r="C51" s="108">
        <v>2009</v>
      </c>
      <c r="D51" s="32"/>
      <c r="E51" s="33" t="s">
        <v>9</v>
      </c>
      <c r="F51" s="43" t="s">
        <v>24</v>
      </c>
      <c r="G51" s="44">
        <v>48.9</v>
      </c>
      <c r="H51" s="44">
        <v>48.1</v>
      </c>
      <c r="I51" s="5"/>
    </row>
    <row r="52" spans="1:9" s="6" customFormat="1" ht="24.95" customHeight="1">
      <c r="A52" s="41"/>
      <c r="B52" s="40"/>
      <c r="C52" s="108">
        <v>2010</v>
      </c>
      <c r="D52" s="32"/>
      <c r="E52" s="33" t="s">
        <v>9</v>
      </c>
      <c r="F52" s="43" t="s">
        <v>24</v>
      </c>
      <c r="G52" s="44">
        <v>50.4</v>
      </c>
      <c r="H52" s="44">
        <v>48.8</v>
      </c>
      <c r="I52" s="5"/>
    </row>
    <row r="53" spans="1:9" s="6" customFormat="1" ht="24.95" customHeight="1">
      <c r="A53" s="41"/>
      <c r="B53" s="40"/>
      <c r="C53" s="108">
        <v>2011</v>
      </c>
      <c r="D53" s="32"/>
      <c r="E53" s="33" t="s">
        <v>117</v>
      </c>
      <c r="F53" s="43" t="s">
        <v>24</v>
      </c>
      <c r="G53" s="44">
        <v>43.362437613494258</v>
      </c>
      <c r="H53" s="44">
        <v>49.476506639427996</v>
      </c>
      <c r="I53" s="5"/>
    </row>
    <row r="54" spans="1:9" s="6" customFormat="1" ht="24.95" customHeight="1">
      <c r="A54" s="41"/>
      <c r="B54" s="40" t="s">
        <v>23</v>
      </c>
      <c r="C54" s="108">
        <v>2007</v>
      </c>
      <c r="D54" s="32" t="s">
        <v>8</v>
      </c>
      <c r="E54" s="33" t="s">
        <v>9</v>
      </c>
      <c r="F54" s="43" t="s">
        <v>24</v>
      </c>
      <c r="G54" s="44">
        <v>47.9</v>
      </c>
      <c r="H54" s="44">
        <v>39.5</v>
      </c>
      <c r="I54" s="5"/>
    </row>
    <row r="55" spans="1:9" s="6" customFormat="1" ht="24.95" customHeight="1">
      <c r="A55" s="41"/>
      <c r="B55" s="40"/>
      <c r="C55" s="108">
        <v>2008</v>
      </c>
      <c r="D55" s="32"/>
      <c r="E55" s="33" t="s">
        <v>9</v>
      </c>
      <c r="F55" s="43" t="s">
        <v>24</v>
      </c>
      <c r="G55" s="44">
        <v>49.1</v>
      </c>
      <c r="H55" s="44">
        <v>41.9</v>
      </c>
      <c r="I55" s="5"/>
    </row>
    <row r="56" spans="1:9" s="6" customFormat="1" ht="24.95" customHeight="1">
      <c r="A56" s="41"/>
      <c r="B56" s="40"/>
      <c r="C56" s="108">
        <v>2009</v>
      </c>
      <c r="D56" s="32"/>
      <c r="E56" s="33" t="s">
        <v>9</v>
      </c>
      <c r="F56" s="43" t="s">
        <v>24</v>
      </c>
      <c r="G56" s="44">
        <v>49.2</v>
      </c>
      <c r="H56" s="44">
        <v>40.6</v>
      </c>
      <c r="I56" s="5"/>
    </row>
    <row r="57" spans="1:9" s="6" customFormat="1" ht="24.95" customHeight="1">
      <c r="A57" s="41"/>
      <c r="B57" s="40"/>
      <c r="C57" s="108">
        <v>2010</v>
      </c>
      <c r="D57" s="32"/>
      <c r="E57" s="33" t="s">
        <v>9</v>
      </c>
      <c r="F57" s="43" t="s">
        <v>24</v>
      </c>
      <c r="G57" s="44">
        <v>50.4</v>
      </c>
      <c r="H57" s="44">
        <v>45.5</v>
      </c>
      <c r="I57" s="5"/>
    </row>
    <row r="58" spans="1:9" s="6" customFormat="1" ht="24.95" customHeight="1">
      <c r="A58" s="41"/>
      <c r="B58" s="40"/>
      <c r="C58" s="108">
        <v>2011</v>
      </c>
      <c r="D58" s="32"/>
      <c r="E58" s="33" t="s">
        <v>117</v>
      </c>
      <c r="F58" s="43" t="s">
        <v>24</v>
      </c>
      <c r="G58" s="44">
        <v>44.492227383681225</v>
      </c>
      <c r="H58" s="44">
        <v>59.606596463341951</v>
      </c>
      <c r="I58" s="5"/>
    </row>
    <row r="59" spans="1:9" s="6" customFormat="1" ht="24.95" customHeight="1">
      <c r="A59" s="46">
        <v>2</v>
      </c>
      <c r="B59" s="47" t="s">
        <v>25</v>
      </c>
      <c r="C59" s="108">
        <v>2007</v>
      </c>
      <c r="D59" s="32" t="s">
        <v>33</v>
      </c>
      <c r="E59" s="33" t="s">
        <v>26</v>
      </c>
      <c r="F59" s="43" t="s">
        <v>24</v>
      </c>
      <c r="G59" s="44">
        <v>13457</v>
      </c>
      <c r="H59" s="44">
        <v>1603.1</v>
      </c>
      <c r="I59" s="5"/>
    </row>
    <row r="60" spans="1:9" s="6" customFormat="1" ht="24.95" customHeight="1">
      <c r="A60" s="46"/>
      <c r="B60" s="47"/>
      <c r="C60" s="108">
        <v>2008</v>
      </c>
      <c r="D60" s="32"/>
      <c r="E60" s="33" t="s">
        <v>26</v>
      </c>
      <c r="F60" s="43" t="s">
        <v>24</v>
      </c>
      <c r="G60" s="44">
        <v>13711</v>
      </c>
      <c r="H60" s="44">
        <v>1633</v>
      </c>
      <c r="I60" s="5"/>
    </row>
    <row r="61" spans="1:9" s="6" customFormat="1" ht="24.95" customHeight="1">
      <c r="A61" s="46"/>
      <c r="B61" s="47"/>
      <c r="C61" s="108">
        <v>2009</v>
      </c>
      <c r="D61" s="32"/>
      <c r="E61" s="33" t="s">
        <v>26</v>
      </c>
      <c r="F61" s="43" t="s">
        <v>24</v>
      </c>
      <c r="G61" s="44">
        <v>13449.1</v>
      </c>
      <c r="H61" s="44">
        <v>1592.7</v>
      </c>
      <c r="I61" s="5"/>
    </row>
    <row r="62" spans="1:9" s="6" customFormat="1" ht="24.95" customHeight="1">
      <c r="A62" s="46"/>
      <c r="B62" s="47"/>
      <c r="C62" s="108">
        <v>2010</v>
      </c>
      <c r="D62" s="32"/>
      <c r="E62" s="33" t="s">
        <v>26</v>
      </c>
      <c r="F62" s="43" t="s">
        <v>24</v>
      </c>
      <c r="G62" s="44">
        <f>13778253/1000</f>
        <v>13778.253000000001</v>
      </c>
      <c r="H62" s="44">
        <f>1637275/1000</f>
        <v>1637.2750000000001</v>
      </c>
      <c r="I62" s="5"/>
    </row>
    <row r="63" spans="1:9" s="6" customFormat="1" ht="24.95" customHeight="1">
      <c r="A63" s="46"/>
      <c r="B63" s="47"/>
      <c r="C63" s="108">
        <v>2011</v>
      </c>
      <c r="D63" s="32"/>
      <c r="E63" s="33" t="s">
        <v>26</v>
      </c>
      <c r="F63" s="43" t="s">
        <v>24</v>
      </c>
      <c r="G63" s="44">
        <v>13911.203</v>
      </c>
      <c r="H63" s="44">
        <v>1648.115</v>
      </c>
      <c r="I63" s="5"/>
    </row>
    <row r="64" spans="1:9" s="6" customFormat="1" ht="24.95" customHeight="1">
      <c r="A64" s="41"/>
      <c r="B64" s="48" t="s">
        <v>27</v>
      </c>
      <c r="C64" s="108">
        <v>2007</v>
      </c>
      <c r="D64" s="32" t="s">
        <v>8</v>
      </c>
      <c r="E64" s="33" t="s">
        <v>26</v>
      </c>
      <c r="F64" s="43">
        <v>111.5</v>
      </c>
      <c r="G64" s="44">
        <v>108.4</v>
      </c>
      <c r="H64" s="44">
        <v>107.5</v>
      </c>
      <c r="I64" s="5"/>
    </row>
    <row r="65" spans="1:9" s="6" customFormat="1" ht="24.95" customHeight="1">
      <c r="A65" s="41"/>
      <c r="B65" s="48"/>
      <c r="C65" s="108">
        <v>2008</v>
      </c>
      <c r="D65" s="32"/>
      <c r="E65" s="33" t="s">
        <v>26</v>
      </c>
      <c r="F65" s="43" t="s">
        <v>24</v>
      </c>
      <c r="G65" s="44">
        <v>110.5</v>
      </c>
      <c r="H65" s="44">
        <v>109.5</v>
      </c>
      <c r="I65" s="5"/>
    </row>
    <row r="66" spans="1:9" s="6" customFormat="1" ht="24.95" customHeight="1">
      <c r="A66" s="41"/>
      <c r="B66" s="48"/>
      <c r="C66" s="108">
        <v>2009</v>
      </c>
      <c r="D66" s="32"/>
      <c r="E66" s="33" t="s">
        <v>26</v>
      </c>
      <c r="F66" s="43" t="s">
        <v>24</v>
      </c>
      <c r="G66" s="44">
        <v>108.3</v>
      </c>
      <c r="H66" s="44">
        <v>106.8</v>
      </c>
      <c r="I66" s="5"/>
    </row>
    <row r="67" spans="1:9" s="6" customFormat="1" ht="24.95" customHeight="1">
      <c r="A67" s="41"/>
      <c r="B67" s="48"/>
      <c r="C67" s="108">
        <v>2010</v>
      </c>
      <c r="D67" s="32"/>
      <c r="E67" s="33" t="s">
        <v>26</v>
      </c>
      <c r="F67" s="43" t="s">
        <v>24</v>
      </c>
      <c r="G67" s="44">
        <v>110.99589150346807</v>
      </c>
      <c r="H67" s="44">
        <v>109.75164231130179</v>
      </c>
    </row>
    <row r="68" spans="1:9" s="6" customFormat="1" ht="24.95" customHeight="1">
      <c r="A68" s="41"/>
      <c r="B68" s="48"/>
      <c r="C68" s="108">
        <v>2011</v>
      </c>
      <c r="D68" s="32"/>
      <c r="E68" s="33" t="s">
        <v>26</v>
      </c>
      <c r="F68" s="43" t="s">
        <v>24</v>
      </c>
      <c r="G68" s="44">
        <v>112.066920158217</v>
      </c>
      <c r="H68" s="44">
        <v>110.47828127094786</v>
      </c>
      <c r="I68" s="5"/>
    </row>
    <row r="69" spans="1:9" s="6" customFormat="1" ht="24.95" customHeight="1">
      <c r="A69" s="41"/>
      <c r="B69" s="48" t="s">
        <v>28</v>
      </c>
      <c r="C69" s="108">
        <v>2007</v>
      </c>
      <c r="D69" s="32" t="s">
        <v>8</v>
      </c>
      <c r="E69" s="33" t="s">
        <v>26</v>
      </c>
      <c r="F69" s="43" t="s">
        <v>24</v>
      </c>
      <c r="G69" s="44">
        <v>75.400000000000006</v>
      </c>
      <c r="H69" s="44">
        <v>69.7</v>
      </c>
      <c r="I69" s="5"/>
    </row>
    <row r="70" spans="1:9" s="6" customFormat="1" ht="24.95" customHeight="1">
      <c r="A70" s="41"/>
      <c r="B70" s="48"/>
      <c r="C70" s="108">
        <v>2008</v>
      </c>
      <c r="D70" s="32"/>
      <c r="E70" s="33" t="s">
        <v>26</v>
      </c>
      <c r="F70" s="43" t="s">
        <v>24</v>
      </c>
      <c r="G70" s="44">
        <v>74</v>
      </c>
      <c r="H70" s="44">
        <v>68.400000000000006</v>
      </c>
      <c r="I70" s="5"/>
    </row>
    <row r="71" spans="1:9" s="6" customFormat="1" ht="24.95" customHeight="1">
      <c r="A71" s="41"/>
      <c r="B71" s="48"/>
      <c r="C71" s="108">
        <v>2009</v>
      </c>
      <c r="D71" s="32"/>
      <c r="E71" s="33" t="s">
        <v>26</v>
      </c>
      <c r="F71" s="43" t="s">
        <v>24</v>
      </c>
      <c r="G71" s="44">
        <v>75.7</v>
      </c>
      <c r="H71" s="44">
        <v>69.8</v>
      </c>
      <c r="I71" s="5"/>
    </row>
    <row r="72" spans="1:9" s="6" customFormat="1" ht="24.95" customHeight="1">
      <c r="A72" s="41"/>
      <c r="B72" s="48"/>
      <c r="C72" s="108">
        <v>2010</v>
      </c>
      <c r="D72" s="32"/>
      <c r="E72" s="33" t="s">
        <v>26</v>
      </c>
      <c r="F72" s="43" t="s">
        <v>24</v>
      </c>
      <c r="G72" s="44">
        <v>76.469789021873808</v>
      </c>
      <c r="H72" s="44">
        <v>71.520789116061749</v>
      </c>
      <c r="I72" s="5"/>
    </row>
    <row r="73" spans="1:9" s="6" customFormat="1" ht="24.95" customHeight="1">
      <c r="A73" s="41"/>
      <c r="B73" s="48"/>
      <c r="C73" s="108">
        <v>2011</v>
      </c>
      <c r="D73" s="32"/>
      <c r="E73" s="33" t="s">
        <v>26</v>
      </c>
      <c r="F73" s="43" t="s">
        <v>24</v>
      </c>
      <c r="G73" s="44">
        <v>77.247956197605632</v>
      </c>
      <c r="H73" s="44">
        <v>72.482381387221167</v>
      </c>
      <c r="I73" s="5"/>
    </row>
    <row r="74" spans="1:9" s="6" customFormat="1" ht="24.95" customHeight="1">
      <c r="A74" s="41"/>
      <c r="B74" s="48" t="s">
        <v>30</v>
      </c>
      <c r="C74" s="108">
        <v>2007</v>
      </c>
      <c r="D74" s="32" t="s">
        <v>8</v>
      </c>
      <c r="E74" s="33" t="s">
        <v>26</v>
      </c>
      <c r="F74" s="43" t="s">
        <v>24</v>
      </c>
      <c r="G74" s="44">
        <v>67.900000000000006</v>
      </c>
      <c r="H74" s="44">
        <v>64.7</v>
      </c>
      <c r="I74" s="5"/>
    </row>
    <row r="75" spans="1:9" s="6" customFormat="1" ht="24.95" customHeight="1">
      <c r="A75" s="41"/>
      <c r="B75" s="48"/>
      <c r="C75" s="108">
        <v>2008</v>
      </c>
      <c r="D75" s="32"/>
      <c r="E75" s="33" t="s">
        <v>26</v>
      </c>
      <c r="F75" s="43" t="s">
        <v>24</v>
      </c>
      <c r="G75" s="44">
        <v>68.400000000000006</v>
      </c>
      <c r="H75" s="44">
        <v>65.5</v>
      </c>
      <c r="I75" s="5"/>
    </row>
    <row r="76" spans="1:9" s="6" customFormat="1" ht="24.95" customHeight="1">
      <c r="A76" s="41"/>
      <c r="B76" s="48"/>
      <c r="C76" s="108">
        <v>2009</v>
      </c>
      <c r="D76" s="32"/>
      <c r="E76" s="33" t="s">
        <v>26</v>
      </c>
      <c r="F76" s="43" t="s">
        <v>24</v>
      </c>
      <c r="G76" s="44">
        <v>68.8</v>
      </c>
      <c r="H76" s="44">
        <v>66.099999999999994</v>
      </c>
      <c r="I76" s="5"/>
    </row>
    <row r="77" spans="1:9" s="6" customFormat="1" ht="24.95" customHeight="1">
      <c r="A77" s="41"/>
      <c r="B77" s="48"/>
      <c r="C77" s="108">
        <v>2010</v>
      </c>
      <c r="D77" s="32"/>
      <c r="E77" s="33" t="s">
        <v>26</v>
      </c>
      <c r="F77" s="43" t="s">
        <v>24</v>
      </c>
      <c r="G77" s="44">
        <v>73.655948979888819</v>
      </c>
      <c r="H77" s="44">
        <v>70.709318837702895</v>
      </c>
      <c r="I77" s="5"/>
    </row>
    <row r="78" spans="1:9" s="6" customFormat="1" ht="24.95" customHeight="1">
      <c r="A78" s="41"/>
      <c r="B78" s="48"/>
      <c r="C78" s="108">
        <v>2011</v>
      </c>
      <c r="D78" s="32"/>
      <c r="E78" s="33" t="s">
        <v>26</v>
      </c>
      <c r="F78" s="43" t="s">
        <v>24</v>
      </c>
      <c r="G78" s="44">
        <v>73.824607404550136</v>
      </c>
      <c r="H78" s="44">
        <v>70.753861229343826</v>
      </c>
      <c r="I78" s="5"/>
    </row>
    <row r="79" spans="1:9" s="6" customFormat="1" ht="24.95" customHeight="1">
      <c r="A79" s="46">
        <v>3</v>
      </c>
      <c r="B79" s="47" t="s">
        <v>29</v>
      </c>
      <c r="C79" s="108">
        <v>2007</v>
      </c>
      <c r="D79" s="32" t="s">
        <v>8</v>
      </c>
      <c r="E79" s="33" t="s">
        <v>9</v>
      </c>
      <c r="F79" s="43">
        <v>7.2</v>
      </c>
      <c r="G79" s="44">
        <v>9.6</v>
      </c>
      <c r="H79" s="44">
        <v>8.1</v>
      </c>
      <c r="I79" s="5"/>
    </row>
    <row r="80" spans="1:9" s="6" customFormat="1" ht="24.95" customHeight="1">
      <c r="A80" s="46"/>
      <c r="B80" s="47"/>
      <c r="C80" s="108">
        <v>2008</v>
      </c>
      <c r="D80" s="32"/>
      <c r="E80" s="33" t="s">
        <v>9</v>
      </c>
      <c r="F80" s="43">
        <v>7</v>
      </c>
      <c r="G80" s="44">
        <v>7.1</v>
      </c>
      <c r="H80" s="44">
        <v>6.6</v>
      </c>
      <c r="I80" s="5"/>
    </row>
    <row r="81" spans="1:9" s="6" customFormat="1" ht="24.95" customHeight="1">
      <c r="A81" s="46"/>
      <c r="B81" s="47"/>
      <c r="C81" s="108">
        <v>2009</v>
      </c>
      <c r="D81" s="32"/>
      <c r="E81" s="33" t="s">
        <v>9</v>
      </c>
      <c r="F81" s="43">
        <v>8.9</v>
      </c>
      <c r="G81" s="44">
        <v>8.1999999999999993</v>
      </c>
      <c r="H81" s="44">
        <v>6.7</v>
      </c>
      <c r="I81" s="5"/>
    </row>
    <row r="82" spans="1:9" s="6" customFormat="1" ht="24.95" customHeight="1">
      <c r="A82" s="46"/>
      <c r="B82" s="47"/>
      <c r="C82" s="108">
        <v>2010</v>
      </c>
      <c r="D82" s="32"/>
      <c r="E82" s="33" t="s">
        <v>9</v>
      </c>
      <c r="F82" s="43">
        <v>9.6</v>
      </c>
      <c r="G82" s="44">
        <v>9.6</v>
      </c>
      <c r="H82" s="44">
        <v>9.1</v>
      </c>
      <c r="I82" s="5"/>
    </row>
    <row r="83" spans="1:9" s="6" customFormat="1" ht="24.95" customHeight="1">
      <c r="A83" s="46"/>
      <c r="B83" s="47"/>
      <c r="C83" s="108">
        <v>2011</v>
      </c>
      <c r="D83" s="32"/>
      <c r="E83" s="33" t="s">
        <v>117</v>
      </c>
      <c r="F83" s="43">
        <v>10.5</v>
      </c>
      <c r="G83" s="44">
        <v>9.6</v>
      </c>
      <c r="H83" s="44">
        <v>9.1999999999999993</v>
      </c>
      <c r="I83" s="5"/>
    </row>
    <row r="84" spans="1:9" s="6" customFormat="1" ht="24.95" customHeight="1">
      <c r="A84" s="41"/>
      <c r="B84" s="48" t="s">
        <v>131</v>
      </c>
      <c r="C84" s="108">
        <v>2007</v>
      </c>
      <c r="D84" s="32" t="s">
        <v>8</v>
      </c>
      <c r="E84" s="33" t="s">
        <v>9</v>
      </c>
      <c r="F84" s="43" t="s">
        <v>24</v>
      </c>
      <c r="G84" s="44">
        <v>11.2</v>
      </c>
      <c r="H84" s="44">
        <v>9.1999999999999993</v>
      </c>
      <c r="I84" s="5"/>
    </row>
    <row r="85" spans="1:9" s="6" customFormat="1" ht="24.95" customHeight="1">
      <c r="A85" s="41"/>
      <c r="B85" s="48"/>
      <c r="C85" s="108">
        <v>2008</v>
      </c>
      <c r="D85" s="32"/>
      <c r="E85" s="33" t="s">
        <v>9</v>
      </c>
      <c r="F85" s="43" t="s">
        <v>24</v>
      </c>
      <c r="G85" s="44">
        <v>9.5</v>
      </c>
      <c r="H85" s="44">
        <v>6.9</v>
      </c>
      <c r="I85" s="5"/>
    </row>
    <row r="86" spans="1:9" s="6" customFormat="1" ht="24.95" customHeight="1">
      <c r="A86" s="41"/>
      <c r="B86" s="48"/>
      <c r="C86" s="108">
        <v>2009</v>
      </c>
      <c r="D86" s="32"/>
      <c r="E86" s="33" t="s">
        <v>9</v>
      </c>
      <c r="F86" s="43" t="s">
        <v>24</v>
      </c>
      <c r="G86" s="44">
        <v>12.1</v>
      </c>
      <c r="H86" s="44">
        <v>9.4</v>
      </c>
      <c r="I86" s="5"/>
    </row>
    <row r="87" spans="1:9" s="6" customFormat="1" ht="24.95" customHeight="1">
      <c r="A87" s="41"/>
      <c r="B87" s="48"/>
      <c r="C87" s="108">
        <v>2010</v>
      </c>
      <c r="D87" s="32"/>
      <c r="E87" s="33" t="s">
        <v>9</v>
      </c>
      <c r="F87" s="43" t="s">
        <v>24</v>
      </c>
      <c r="G87" s="44">
        <v>12.4</v>
      </c>
      <c r="H87" s="44">
        <v>10</v>
      </c>
      <c r="I87" s="5"/>
    </row>
    <row r="88" spans="1:9" s="6" customFormat="1" ht="24.95" customHeight="1">
      <c r="A88" s="41"/>
      <c r="B88" s="48"/>
      <c r="C88" s="108">
        <v>2011</v>
      </c>
      <c r="D88" s="32"/>
      <c r="E88" s="33" t="s">
        <v>117</v>
      </c>
      <c r="F88" s="43" t="s">
        <v>24</v>
      </c>
      <c r="G88" s="44">
        <v>12.5</v>
      </c>
      <c r="H88" s="44">
        <v>10.199999999999999</v>
      </c>
      <c r="I88" s="5"/>
    </row>
    <row r="89" spans="1:9" s="6" customFormat="1" ht="24.95" customHeight="1">
      <c r="A89" s="41"/>
      <c r="B89" s="48" t="s">
        <v>31</v>
      </c>
      <c r="C89" s="108">
        <v>2007</v>
      </c>
      <c r="D89" s="32" t="s">
        <v>8</v>
      </c>
      <c r="E89" s="33" t="s">
        <v>9</v>
      </c>
      <c r="F89" s="43">
        <v>3</v>
      </c>
      <c r="G89" s="44">
        <v>7</v>
      </c>
      <c r="H89" s="44">
        <v>5.7</v>
      </c>
      <c r="I89" s="5"/>
    </row>
    <row r="90" spans="1:9" s="6" customFormat="1" ht="24.95" customHeight="1">
      <c r="A90" s="41"/>
      <c r="B90" s="48"/>
      <c r="C90" s="108">
        <v>2008</v>
      </c>
      <c r="D90" s="32"/>
      <c r="E90" s="33" t="s">
        <v>9</v>
      </c>
      <c r="F90" s="43">
        <v>2.6</v>
      </c>
      <c r="G90" s="44">
        <v>4.8</v>
      </c>
      <c r="H90" s="44">
        <v>3.3</v>
      </c>
      <c r="I90" s="5"/>
    </row>
    <row r="91" spans="1:9" s="6" customFormat="1" ht="24.95" customHeight="1">
      <c r="A91" s="41"/>
      <c r="B91" s="48"/>
      <c r="C91" s="108">
        <v>2009</v>
      </c>
      <c r="D91" s="32"/>
      <c r="E91" s="33" t="s">
        <v>9</v>
      </c>
      <c r="F91" s="43">
        <v>3</v>
      </c>
      <c r="G91" s="44">
        <v>4.9000000000000004</v>
      </c>
      <c r="H91" s="44">
        <v>3.2</v>
      </c>
      <c r="I91" s="5"/>
    </row>
    <row r="92" spans="1:9" s="6" customFormat="1" ht="24.95" customHeight="1">
      <c r="A92" s="41"/>
      <c r="B92" s="48"/>
      <c r="C92" s="108">
        <v>2010</v>
      </c>
      <c r="D92" s="32"/>
      <c r="E92" s="33" t="s">
        <v>9</v>
      </c>
      <c r="F92" s="43">
        <v>3.84</v>
      </c>
      <c r="G92" s="44">
        <v>5.7</v>
      </c>
      <c r="H92" s="44">
        <v>4</v>
      </c>
      <c r="I92" s="5"/>
    </row>
    <row r="93" spans="1:9" s="6" customFormat="1" ht="24.95" customHeight="1">
      <c r="A93" s="41"/>
      <c r="B93" s="48"/>
      <c r="C93" s="108">
        <v>2011</v>
      </c>
      <c r="D93" s="32"/>
      <c r="E93" s="33" t="s">
        <v>117</v>
      </c>
      <c r="F93" s="19">
        <v>4.1399999999999997</v>
      </c>
      <c r="G93" s="19">
        <v>3.59</v>
      </c>
      <c r="H93" s="19">
        <v>3.57</v>
      </c>
      <c r="I93" s="5"/>
    </row>
    <row r="94" spans="1:9" s="6" customFormat="1" ht="24.95" customHeight="1">
      <c r="A94" s="46">
        <v>4</v>
      </c>
      <c r="B94" s="47" t="s">
        <v>32</v>
      </c>
      <c r="C94" s="108">
        <v>2007</v>
      </c>
      <c r="D94" s="32" t="s">
        <v>33</v>
      </c>
      <c r="E94" s="33" t="s">
        <v>36</v>
      </c>
      <c r="F94" s="43" t="s">
        <v>24</v>
      </c>
      <c r="G94" s="44" t="s">
        <v>24</v>
      </c>
      <c r="H94" s="44" t="s">
        <v>24</v>
      </c>
      <c r="I94" s="5"/>
    </row>
    <row r="95" spans="1:9" s="6" customFormat="1" ht="24.95" customHeight="1">
      <c r="A95" s="46"/>
      <c r="B95" s="47"/>
      <c r="C95" s="108">
        <v>2008</v>
      </c>
      <c r="D95" s="32"/>
      <c r="E95" s="33" t="s">
        <v>36</v>
      </c>
      <c r="F95" s="43" t="s">
        <v>24</v>
      </c>
      <c r="G95" s="44" t="s">
        <v>24</v>
      </c>
      <c r="H95" s="44" t="s">
        <v>24</v>
      </c>
      <c r="I95" s="5"/>
    </row>
    <row r="96" spans="1:9" s="6" customFormat="1" ht="24.95" customHeight="1">
      <c r="A96" s="46"/>
      <c r="B96" s="47"/>
      <c r="C96" s="108">
        <v>2009</v>
      </c>
      <c r="D96" s="32"/>
      <c r="E96" s="33" t="s">
        <v>36</v>
      </c>
      <c r="F96" s="43" t="s">
        <v>24</v>
      </c>
      <c r="G96" s="44" t="s">
        <v>24</v>
      </c>
      <c r="H96" s="44" t="s">
        <v>24</v>
      </c>
      <c r="I96" s="5"/>
    </row>
    <row r="97" spans="1:9" s="6" customFormat="1" ht="24.95" customHeight="1">
      <c r="A97" s="46"/>
      <c r="B97" s="47"/>
      <c r="C97" s="108">
        <v>2010</v>
      </c>
      <c r="D97" s="32"/>
      <c r="E97" s="33" t="s">
        <v>36</v>
      </c>
      <c r="F97" s="43" t="s">
        <v>24</v>
      </c>
      <c r="G97" s="44" t="s">
        <v>24</v>
      </c>
      <c r="H97" s="44" t="s">
        <v>24</v>
      </c>
      <c r="I97" s="5"/>
    </row>
    <row r="98" spans="1:9" s="6" customFormat="1" ht="24.95" customHeight="1">
      <c r="A98" s="46"/>
      <c r="B98" s="47"/>
      <c r="C98" s="108">
        <v>2011</v>
      </c>
      <c r="D98" s="32"/>
      <c r="E98" s="33" t="s">
        <v>36</v>
      </c>
      <c r="F98" s="43" t="s">
        <v>24</v>
      </c>
      <c r="G98" s="44" t="s">
        <v>24</v>
      </c>
      <c r="H98" s="44" t="s">
        <v>24</v>
      </c>
      <c r="I98" s="5"/>
    </row>
    <row r="99" spans="1:9" s="6" customFormat="1" ht="24.95" customHeight="1">
      <c r="A99" s="46" t="s">
        <v>35</v>
      </c>
      <c r="B99" s="47" t="s">
        <v>34</v>
      </c>
      <c r="C99" s="108">
        <v>2007</v>
      </c>
      <c r="D99" s="32" t="s">
        <v>8</v>
      </c>
      <c r="E99" s="33" t="s">
        <v>36</v>
      </c>
      <c r="F99" s="43">
        <v>54</v>
      </c>
      <c r="G99" s="44">
        <v>36.6</v>
      </c>
      <c r="H99" s="44">
        <v>42.2</v>
      </c>
      <c r="I99" s="5"/>
    </row>
    <row r="100" spans="1:9" s="6" customFormat="1" ht="24.95" customHeight="1">
      <c r="A100" s="46"/>
      <c r="B100" s="47"/>
      <c r="C100" s="108">
        <v>2008</v>
      </c>
      <c r="D100" s="32"/>
      <c r="E100" s="33" t="s">
        <v>36</v>
      </c>
      <c r="F100" s="43">
        <v>60</v>
      </c>
      <c r="G100" s="44">
        <v>45.7</v>
      </c>
      <c r="H100" s="44">
        <v>51.3</v>
      </c>
      <c r="I100" s="5"/>
    </row>
    <row r="101" spans="1:9" s="6" customFormat="1" ht="24.95" customHeight="1">
      <c r="A101" s="46"/>
      <c r="B101" s="47"/>
      <c r="C101" s="108">
        <v>2009</v>
      </c>
      <c r="D101" s="32"/>
      <c r="E101" s="33" t="s">
        <v>36</v>
      </c>
      <c r="F101" s="43">
        <v>65</v>
      </c>
      <c r="G101" s="44">
        <v>53.4</v>
      </c>
      <c r="H101" s="44">
        <v>57.6</v>
      </c>
      <c r="I101" s="5"/>
    </row>
    <row r="102" spans="1:9" s="6" customFormat="1" ht="24.95" customHeight="1">
      <c r="A102" s="46"/>
      <c r="B102" s="47"/>
      <c r="C102" s="108">
        <v>2010</v>
      </c>
      <c r="D102" s="32"/>
      <c r="E102" s="33" t="s">
        <v>36</v>
      </c>
      <c r="F102" s="43">
        <v>70</v>
      </c>
      <c r="G102" s="44">
        <v>59.6</v>
      </c>
      <c r="H102" s="44">
        <v>64.099999999999994</v>
      </c>
      <c r="I102" s="5"/>
    </row>
    <row r="103" spans="1:9" s="6" customFormat="1" ht="24.95" customHeight="1">
      <c r="A103" s="46"/>
      <c r="B103" s="47"/>
      <c r="C103" s="108">
        <v>2011</v>
      </c>
      <c r="D103" s="32"/>
      <c r="E103" s="33" t="s">
        <v>36</v>
      </c>
      <c r="F103" s="37">
        <v>73</v>
      </c>
      <c r="G103" s="49">
        <v>62.3</v>
      </c>
      <c r="H103" s="49">
        <v>65.2</v>
      </c>
      <c r="I103" s="5"/>
    </row>
    <row r="104" spans="1:9" s="6" customFormat="1" ht="24.95" customHeight="1">
      <c r="A104" s="50">
        <v>5</v>
      </c>
      <c r="B104" s="51" t="s">
        <v>115</v>
      </c>
      <c r="C104" s="109">
        <v>2007</v>
      </c>
      <c r="D104" s="52" t="s">
        <v>33</v>
      </c>
      <c r="E104" s="53" t="s">
        <v>36</v>
      </c>
      <c r="F104" s="54" t="s">
        <v>24</v>
      </c>
      <c r="G104" s="55">
        <v>29.689</v>
      </c>
      <c r="H104" s="55">
        <v>3.161</v>
      </c>
      <c r="I104" s="5"/>
    </row>
    <row r="105" spans="1:9" s="6" customFormat="1" ht="24.95" customHeight="1">
      <c r="A105" s="50"/>
      <c r="B105" s="51"/>
      <c r="C105" s="109">
        <v>2008</v>
      </c>
      <c r="D105" s="52"/>
      <c r="E105" s="53" t="s">
        <v>36</v>
      </c>
      <c r="F105" s="54" t="s">
        <v>24</v>
      </c>
      <c r="G105" s="55">
        <v>29.888999999999999</v>
      </c>
      <c r="H105" s="55">
        <v>3.0750000000000002</v>
      </c>
      <c r="I105" s="5"/>
    </row>
    <row r="106" spans="1:9" s="6" customFormat="1" ht="24.95" customHeight="1">
      <c r="A106" s="50"/>
      <c r="B106" s="51"/>
      <c r="C106" s="109">
        <v>2009</v>
      </c>
      <c r="D106" s="52"/>
      <c r="E106" s="53" t="s">
        <v>36</v>
      </c>
      <c r="F106" s="54" t="s">
        <v>24</v>
      </c>
      <c r="G106" s="55">
        <v>30.093</v>
      </c>
      <c r="H106" s="55">
        <v>3.0609999999999999</v>
      </c>
      <c r="I106" s="5"/>
    </row>
    <row r="107" spans="1:9" s="6" customFormat="1" ht="24.95" customHeight="1">
      <c r="A107" s="50"/>
      <c r="B107" s="51"/>
      <c r="C107" s="109">
        <v>2010</v>
      </c>
      <c r="D107" s="52"/>
      <c r="E107" s="53" t="s">
        <v>36</v>
      </c>
      <c r="F107" s="54" t="s">
        <v>24</v>
      </c>
      <c r="G107" s="55">
        <f>(14023+6742+646+3069+239+4062+408+499+153+18+30+578+46+23+143)/1000</f>
        <v>30.678999999999998</v>
      </c>
      <c r="H107" s="55">
        <f>(1256+738+81+310+25+511+44+50+22+2+1+40+1+9+36)/1000</f>
        <v>3.1259999999999999</v>
      </c>
      <c r="I107" s="5"/>
    </row>
    <row r="108" spans="1:9" s="6" customFormat="1" ht="24.95" customHeight="1">
      <c r="A108" s="50"/>
      <c r="B108" s="51"/>
      <c r="C108" s="109">
        <v>2011</v>
      </c>
      <c r="D108" s="52"/>
      <c r="E108" s="53" t="s">
        <v>36</v>
      </c>
      <c r="F108" s="54" t="s">
        <v>24</v>
      </c>
      <c r="G108" s="55">
        <f>(13948+408+20433+510+667+149+26+3036+25+605+186+12+20+4101+27+140)/1000</f>
        <v>44.292999999999999</v>
      </c>
      <c r="H108" s="55">
        <f>(1266+47+732+51+84+21+5+308+1+47+14+1+1+508+9+33)/1000</f>
        <v>3.1280000000000001</v>
      </c>
      <c r="I108" s="5"/>
    </row>
    <row r="109" spans="1:9" s="6" customFormat="1" ht="24.95" customHeight="1">
      <c r="A109" s="46" t="s">
        <v>37</v>
      </c>
      <c r="B109" s="47" t="s">
        <v>110</v>
      </c>
      <c r="C109" s="108">
        <v>2007</v>
      </c>
      <c r="D109" s="32" t="s">
        <v>8</v>
      </c>
      <c r="E109" s="42" t="s">
        <v>38</v>
      </c>
      <c r="F109" s="43" t="s">
        <v>24</v>
      </c>
      <c r="G109" s="44">
        <v>74.400000000000006</v>
      </c>
      <c r="H109" s="44">
        <v>71.8</v>
      </c>
      <c r="I109" s="5"/>
    </row>
    <row r="110" spans="1:9" s="6" customFormat="1" ht="24.95" customHeight="1">
      <c r="A110" s="46"/>
      <c r="B110" s="47"/>
      <c r="C110" s="108">
        <v>2008</v>
      </c>
      <c r="D110" s="32"/>
      <c r="E110" s="42" t="s">
        <v>38</v>
      </c>
      <c r="F110" s="43" t="s">
        <v>24</v>
      </c>
      <c r="G110" s="44">
        <v>78.2</v>
      </c>
      <c r="H110" s="44">
        <v>77</v>
      </c>
      <c r="I110" s="5"/>
    </row>
    <row r="111" spans="1:9" s="6" customFormat="1" ht="24.95" customHeight="1">
      <c r="A111" s="46"/>
      <c r="B111" s="47"/>
      <c r="C111" s="108">
        <v>2009</v>
      </c>
      <c r="D111" s="32"/>
      <c r="E111" s="42" t="s">
        <v>38</v>
      </c>
      <c r="F111" s="43" t="s">
        <v>24</v>
      </c>
      <c r="G111" s="44">
        <v>79</v>
      </c>
      <c r="H111" s="44">
        <v>73.400000000000006</v>
      </c>
      <c r="I111" s="5"/>
    </row>
    <row r="112" spans="1:9" s="6" customFormat="1" ht="24.95" customHeight="1">
      <c r="A112" s="46"/>
      <c r="B112" s="47"/>
      <c r="C112" s="108">
        <v>2010</v>
      </c>
      <c r="D112" s="32"/>
      <c r="E112" s="42" t="s">
        <v>38</v>
      </c>
      <c r="F112" s="43" t="s">
        <v>24</v>
      </c>
      <c r="G112" s="44">
        <v>79.586161941148859</v>
      </c>
      <c r="H112" s="44">
        <v>79.586161941148859</v>
      </c>
      <c r="I112" s="5"/>
    </row>
    <row r="113" spans="1:9" s="6" customFormat="1" ht="24.95" customHeight="1">
      <c r="A113" s="46"/>
      <c r="B113" s="47"/>
      <c r="C113" s="108">
        <v>2011</v>
      </c>
      <c r="D113" s="32"/>
      <c r="E113" s="42" t="s">
        <v>38</v>
      </c>
      <c r="F113" s="43" t="s">
        <v>24</v>
      </c>
      <c r="G113" s="44">
        <v>81.2</v>
      </c>
      <c r="H113" s="44">
        <v>79.900000000000006</v>
      </c>
      <c r="I113" s="5"/>
    </row>
    <row r="114" spans="1:9" s="6" customFormat="1" ht="24.95" customHeight="1">
      <c r="A114" s="41"/>
      <c r="B114" s="48" t="s">
        <v>39</v>
      </c>
      <c r="C114" s="108">
        <v>2007</v>
      </c>
      <c r="D114" s="32" t="s">
        <v>8</v>
      </c>
      <c r="E114" s="42" t="s">
        <v>38</v>
      </c>
      <c r="F114" s="43" t="s">
        <v>24</v>
      </c>
      <c r="G114" s="44">
        <v>88.5</v>
      </c>
      <c r="H114" s="44">
        <v>89.2</v>
      </c>
      <c r="I114" s="5"/>
    </row>
    <row r="115" spans="1:9" s="6" customFormat="1" ht="24.95" customHeight="1">
      <c r="A115" s="41"/>
      <c r="B115" s="48"/>
      <c r="C115" s="108">
        <v>2008</v>
      </c>
      <c r="D115" s="32"/>
      <c r="E115" s="42" t="s">
        <v>38</v>
      </c>
      <c r="F115" s="43" t="s">
        <v>24</v>
      </c>
      <c r="G115" s="44">
        <v>91</v>
      </c>
      <c r="H115" s="44">
        <v>91.4</v>
      </c>
      <c r="I115" s="5"/>
    </row>
    <row r="116" spans="1:9" s="6" customFormat="1" ht="24.95" customHeight="1">
      <c r="A116" s="41"/>
      <c r="B116" s="48"/>
      <c r="C116" s="108">
        <v>2009</v>
      </c>
      <c r="D116" s="32"/>
      <c r="E116" s="42" t="s">
        <v>38</v>
      </c>
      <c r="F116" s="43" t="s">
        <v>24</v>
      </c>
      <c r="G116" s="44">
        <v>91.4</v>
      </c>
      <c r="H116" s="44">
        <v>91.9</v>
      </c>
      <c r="I116" s="5"/>
    </row>
    <row r="117" spans="1:9" s="6" customFormat="1" ht="24.95" customHeight="1">
      <c r="A117" s="41"/>
      <c r="B117" s="48"/>
      <c r="C117" s="108">
        <v>2010</v>
      </c>
      <c r="D117" s="32"/>
      <c r="E117" s="42" t="s">
        <v>38</v>
      </c>
      <c r="F117" s="43" t="s">
        <v>24</v>
      </c>
      <c r="G117" s="44">
        <v>91.585753648331462</v>
      </c>
      <c r="H117" s="44">
        <v>91.831174533479683</v>
      </c>
      <c r="I117" s="5"/>
    </row>
    <row r="118" spans="1:9" s="6" customFormat="1" ht="24.95" customHeight="1">
      <c r="A118" s="41"/>
      <c r="B118" s="48"/>
      <c r="C118" s="108">
        <v>2011</v>
      </c>
      <c r="D118" s="32"/>
      <c r="E118" s="42" t="s">
        <v>38</v>
      </c>
      <c r="F118" s="43" t="s">
        <v>24</v>
      </c>
      <c r="G118" s="44">
        <v>91.7</v>
      </c>
      <c r="H118" s="44">
        <v>92.2</v>
      </c>
      <c r="I118" s="5"/>
    </row>
    <row r="119" spans="1:9" s="6" customFormat="1" ht="24.95" customHeight="1">
      <c r="A119" s="41"/>
      <c r="B119" s="48" t="s">
        <v>40</v>
      </c>
      <c r="C119" s="108">
        <v>2007</v>
      </c>
      <c r="D119" s="32" t="s">
        <v>8</v>
      </c>
      <c r="E119" s="42" t="s">
        <v>38</v>
      </c>
      <c r="F119" s="43" t="s">
        <v>24</v>
      </c>
      <c r="G119" s="44">
        <v>49.4</v>
      </c>
      <c r="H119" s="44">
        <v>53.7</v>
      </c>
      <c r="I119" s="5"/>
    </row>
    <row r="120" spans="1:9" s="6" customFormat="1" ht="24.95" customHeight="1">
      <c r="A120" s="41"/>
      <c r="B120" s="48"/>
      <c r="C120" s="108">
        <v>2008</v>
      </c>
      <c r="D120" s="32"/>
      <c r="E120" s="42" t="s">
        <v>38</v>
      </c>
      <c r="F120" s="43" t="s">
        <v>24</v>
      </c>
      <c r="G120" s="44">
        <v>59.4</v>
      </c>
      <c r="H120" s="44">
        <v>63.1</v>
      </c>
      <c r="I120" s="5"/>
    </row>
    <row r="121" spans="1:9" s="6" customFormat="1" ht="24.95" customHeight="1">
      <c r="A121" s="41"/>
      <c r="B121" s="48"/>
      <c r="C121" s="108">
        <v>2009</v>
      </c>
      <c r="D121" s="32"/>
      <c r="E121" s="42" t="s">
        <v>38</v>
      </c>
      <c r="F121" s="43" t="s">
        <v>24</v>
      </c>
      <c r="G121" s="44">
        <v>61.5</v>
      </c>
      <c r="H121" s="44">
        <v>64.099999999999994</v>
      </c>
      <c r="I121" s="5"/>
    </row>
    <row r="122" spans="1:9" s="6" customFormat="1" ht="24.95" customHeight="1">
      <c r="A122" s="41"/>
      <c r="B122" s="48"/>
      <c r="C122" s="108">
        <v>2010</v>
      </c>
      <c r="D122" s="32"/>
      <c r="E122" s="42" t="s">
        <v>38</v>
      </c>
      <c r="F122" s="43" t="s">
        <v>24</v>
      </c>
      <c r="G122" s="44">
        <v>63.769140686817536</v>
      </c>
      <c r="H122" s="44">
        <v>67.333764367816102</v>
      </c>
      <c r="I122" s="5"/>
    </row>
    <row r="123" spans="1:9" s="6" customFormat="1" ht="24.95" customHeight="1">
      <c r="A123" s="41"/>
      <c r="B123" s="48"/>
      <c r="C123" s="108">
        <v>2011</v>
      </c>
      <c r="D123" s="32"/>
      <c r="E123" s="42" t="s">
        <v>38</v>
      </c>
      <c r="F123" s="43" t="s">
        <v>24</v>
      </c>
      <c r="G123" s="44">
        <v>64.3</v>
      </c>
      <c r="H123" s="44">
        <v>68.7</v>
      </c>
      <c r="I123" s="5"/>
    </row>
    <row r="124" spans="1:9" s="6" customFormat="1" ht="24.95" customHeight="1">
      <c r="A124" s="41"/>
      <c r="B124" s="48" t="s">
        <v>41</v>
      </c>
      <c r="C124" s="108">
        <v>2007</v>
      </c>
      <c r="D124" s="32" t="s">
        <v>8</v>
      </c>
      <c r="E124" s="33" t="s">
        <v>9</v>
      </c>
      <c r="F124" s="43" t="s">
        <v>24</v>
      </c>
      <c r="G124" s="44">
        <v>46.1</v>
      </c>
      <c r="H124" s="44">
        <v>35.1</v>
      </c>
      <c r="I124" s="5"/>
    </row>
    <row r="125" spans="1:9" s="6" customFormat="1" ht="24.95" customHeight="1">
      <c r="A125" s="41"/>
      <c r="B125" s="48"/>
      <c r="C125" s="108">
        <v>2008</v>
      </c>
      <c r="D125" s="32"/>
      <c r="E125" s="33" t="s">
        <v>9</v>
      </c>
      <c r="F125" s="43" t="s">
        <v>24</v>
      </c>
      <c r="G125" s="44">
        <v>41.8</v>
      </c>
      <c r="H125" s="44">
        <v>40.6</v>
      </c>
      <c r="I125" s="5"/>
    </row>
    <row r="126" spans="1:9" s="6" customFormat="1" ht="24.95" customHeight="1">
      <c r="A126" s="41"/>
      <c r="B126" s="48"/>
      <c r="C126" s="108">
        <v>2009</v>
      </c>
      <c r="D126" s="32"/>
      <c r="E126" s="33" t="s">
        <v>9</v>
      </c>
      <c r="F126" s="43" t="s">
        <v>24</v>
      </c>
      <c r="G126" s="44">
        <v>42.9</v>
      </c>
      <c r="H126" s="44">
        <v>41.4</v>
      </c>
      <c r="I126" s="5"/>
    </row>
    <row r="127" spans="1:9" s="6" customFormat="1" ht="24.95" customHeight="1">
      <c r="A127" s="41"/>
      <c r="B127" s="48"/>
      <c r="C127" s="108">
        <v>2010</v>
      </c>
      <c r="D127" s="32"/>
      <c r="E127" s="33" t="s">
        <v>9</v>
      </c>
      <c r="F127" s="43" t="s">
        <v>24</v>
      </c>
      <c r="G127" s="44">
        <v>45.1</v>
      </c>
      <c r="H127" s="44">
        <v>41.4</v>
      </c>
      <c r="I127" s="5"/>
    </row>
    <row r="128" spans="1:9" s="6" customFormat="1" ht="24.95" customHeight="1">
      <c r="A128" s="41"/>
      <c r="B128" s="48"/>
      <c r="C128" s="108">
        <v>2011</v>
      </c>
      <c r="D128" s="32"/>
      <c r="E128" s="33" t="s">
        <v>9</v>
      </c>
      <c r="F128" s="43" t="s">
        <v>24</v>
      </c>
      <c r="G128" s="44">
        <v>45.3</v>
      </c>
      <c r="H128" s="44">
        <v>41.1</v>
      </c>
      <c r="I128" s="5"/>
    </row>
    <row r="129" spans="1:9" s="6" customFormat="1" ht="24.95" customHeight="1">
      <c r="A129" s="56">
        <v>6</v>
      </c>
      <c r="B129" s="47" t="s">
        <v>42</v>
      </c>
      <c r="C129" s="47"/>
      <c r="D129" s="47"/>
      <c r="E129" s="47"/>
      <c r="F129" s="47"/>
      <c r="G129" s="47"/>
      <c r="H129" s="47"/>
      <c r="I129" s="5"/>
    </row>
    <row r="130" spans="1:9" s="6" customFormat="1" ht="24.95" customHeight="1">
      <c r="A130" s="46"/>
      <c r="B130" s="48" t="s">
        <v>43</v>
      </c>
      <c r="C130" s="108">
        <v>2007</v>
      </c>
      <c r="D130" s="32" t="s">
        <v>8</v>
      </c>
      <c r="E130" s="33" t="s">
        <v>13</v>
      </c>
      <c r="F130" s="43">
        <v>37.700000000000003</v>
      </c>
      <c r="G130" s="44">
        <v>26.7</v>
      </c>
      <c r="H130" s="44">
        <v>22.2</v>
      </c>
      <c r="I130" s="5"/>
    </row>
    <row r="131" spans="1:9" s="6" customFormat="1" ht="24.95" customHeight="1">
      <c r="A131" s="46"/>
      <c r="B131" s="48"/>
      <c r="C131" s="108">
        <v>2008</v>
      </c>
      <c r="D131" s="32"/>
      <c r="E131" s="33" t="s">
        <v>13</v>
      </c>
      <c r="F131" s="43" t="s">
        <v>24</v>
      </c>
      <c r="G131" s="44">
        <v>25.4</v>
      </c>
      <c r="H131" s="44">
        <v>20.100000000000001</v>
      </c>
      <c r="I131" s="5"/>
    </row>
    <row r="132" spans="1:9" s="6" customFormat="1" ht="24.95" customHeight="1">
      <c r="A132" s="46"/>
      <c r="B132" s="48"/>
      <c r="C132" s="108">
        <v>2009</v>
      </c>
      <c r="D132" s="32"/>
      <c r="E132" s="33" t="s">
        <v>13</v>
      </c>
      <c r="F132" s="43" t="s">
        <v>24</v>
      </c>
      <c r="G132" s="44">
        <v>24.3</v>
      </c>
      <c r="H132" s="44">
        <v>19.5</v>
      </c>
      <c r="I132" s="5"/>
    </row>
    <row r="133" spans="1:9" s="6" customFormat="1" ht="24.95" customHeight="1">
      <c r="A133" s="46"/>
      <c r="B133" s="48"/>
      <c r="C133" s="108">
        <v>2010</v>
      </c>
      <c r="D133" s="32"/>
      <c r="E133" s="33" t="s">
        <v>13</v>
      </c>
      <c r="F133" s="43" t="s">
        <v>24</v>
      </c>
      <c r="G133" s="44">
        <v>23.357138797855612</v>
      </c>
      <c r="H133" s="44">
        <v>19.146410693089745</v>
      </c>
      <c r="I133" s="5"/>
    </row>
    <row r="134" spans="1:9" s="6" customFormat="1" ht="24.95" customHeight="1">
      <c r="A134" s="46"/>
      <c r="B134" s="48"/>
      <c r="C134" s="108">
        <v>2011</v>
      </c>
      <c r="D134" s="32"/>
      <c r="E134" s="33" t="s">
        <v>118</v>
      </c>
      <c r="F134" s="43" t="s">
        <v>24</v>
      </c>
      <c r="G134" s="57">
        <v>22.319241158364221</v>
      </c>
      <c r="H134" s="57">
        <v>18.352254458212759</v>
      </c>
      <c r="I134" s="5"/>
    </row>
    <row r="135" spans="1:9" s="6" customFormat="1" ht="24.95" customHeight="1">
      <c r="A135" s="41"/>
      <c r="B135" s="48" t="s">
        <v>44</v>
      </c>
      <c r="C135" s="108">
        <v>2007</v>
      </c>
      <c r="D135" s="32" t="s">
        <v>8</v>
      </c>
      <c r="E135" s="33" t="s">
        <v>13</v>
      </c>
      <c r="F135" s="43">
        <v>41.4</v>
      </c>
      <c r="G135" s="44">
        <v>59.4</v>
      </c>
      <c r="H135" s="44">
        <v>64.8</v>
      </c>
      <c r="I135" s="5"/>
    </row>
    <row r="136" spans="1:9" s="6" customFormat="1" ht="24.95" customHeight="1">
      <c r="A136" s="41"/>
      <c r="B136" s="48"/>
      <c r="C136" s="108">
        <v>2008</v>
      </c>
      <c r="D136" s="32"/>
      <c r="E136" s="33" t="s">
        <v>13</v>
      </c>
      <c r="F136" s="43" t="s">
        <v>24</v>
      </c>
      <c r="G136" s="44">
        <v>59.3</v>
      </c>
      <c r="H136" s="44">
        <v>66</v>
      </c>
      <c r="I136" s="5"/>
    </row>
    <row r="137" spans="1:9" s="6" customFormat="1" ht="24.95" customHeight="1">
      <c r="A137" s="41"/>
      <c r="B137" s="48"/>
      <c r="C137" s="108">
        <v>2009</v>
      </c>
      <c r="D137" s="32"/>
      <c r="E137" s="33" t="s">
        <v>13</v>
      </c>
      <c r="F137" s="43" t="s">
        <v>24</v>
      </c>
      <c r="G137" s="44">
        <v>59</v>
      </c>
      <c r="H137" s="44">
        <v>64.3</v>
      </c>
      <c r="I137" s="5"/>
    </row>
    <row r="138" spans="1:9" s="6" customFormat="1" ht="24.95" customHeight="1">
      <c r="A138" s="41"/>
      <c r="B138" s="48"/>
      <c r="C138" s="108">
        <v>2010</v>
      </c>
      <c r="D138" s="32"/>
      <c r="E138" s="33" t="s">
        <v>13</v>
      </c>
      <c r="F138" s="43" t="s">
        <v>24</v>
      </c>
      <c r="G138" s="44">
        <v>58.50650703745098</v>
      </c>
      <c r="H138" s="44">
        <v>63.193476802394585</v>
      </c>
      <c r="I138" s="5"/>
    </row>
    <row r="139" spans="1:9" s="6" customFormat="1" ht="24.95" customHeight="1">
      <c r="A139" s="41"/>
      <c r="B139" s="48"/>
      <c r="C139" s="108">
        <v>2011</v>
      </c>
      <c r="D139" s="32"/>
      <c r="E139" s="33" t="s">
        <v>118</v>
      </c>
      <c r="F139" s="43" t="s">
        <v>24</v>
      </c>
      <c r="G139" s="44">
        <v>56.931968088447768</v>
      </c>
      <c r="H139" s="44">
        <v>61.215404021666544</v>
      </c>
      <c r="I139" s="5"/>
    </row>
    <row r="140" spans="1:9" s="6" customFormat="1" ht="24.95" customHeight="1">
      <c r="A140" s="41"/>
      <c r="B140" s="48" t="s">
        <v>45</v>
      </c>
      <c r="C140" s="108">
        <v>2007</v>
      </c>
      <c r="D140" s="32" t="s">
        <v>8</v>
      </c>
      <c r="E140" s="33" t="s">
        <v>13</v>
      </c>
      <c r="F140" s="43" t="s">
        <v>24</v>
      </c>
      <c r="G140" s="44">
        <v>13.9</v>
      </c>
      <c r="H140" s="44">
        <v>13</v>
      </c>
      <c r="I140" s="5"/>
    </row>
    <row r="141" spans="1:9" s="6" customFormat="1" ht="24.95" customHeight="1">
      <c r="A141" s="41"/>
      <c r="B141" s="48"/>
      <c r="C141" s="108">
        <v>2008</v>
      </c>
      <c r="D141" s="32"/>
      <c r="E141" s="33" t="s">
        <v>13</v>
      </c>
      <c r="F141" s="43" t="s">
        <v>24</v>
      </c>
      <c r="G141" s="44">
        <v>15.3</v>
      </c>
      <c r="H141" s="44">
        <v>13.9</v>
      </c>
      <c r="I141" s="5"/>
    </row>
    <row r="142" spans="1:9" s="6" customFormat="1" ht="24.95" customHeight="1">
      <c r="A142" s="41"/>
      <c r="B142" s="48"/>
      <c r="C142" s="108">
        <v>2009</v>
      </c>
      <c r="D142" s="32"/>
      <c r="E142" s="33" t="s">
        <v>13</v>
      </c>
      <c r="F142" s="43" t="s">
        <v>24</v>
      </c>
      <c r="G142" s="44">
        <v>16.600000000000001</v>
      </c>
      <c r="H142" s="44">
        <v>16.2</v>
      </c>
      <c r="I142" s="5"/>
    </row>
    <row r="143" spans="1:9" s="6" customFormat="1" ht="24.95" customHeight="1">
      <c r="A143" s="41"/>
      <c r="B143" s="48"/>
      <c r="C143" s="108">
        <v>2010</v>
      </c>
      <c r="D143" s="32"/>
      <c r="E143" s="33" t="s">
        <v>13</v>
      </c>
      <c r="F143" s="43" t="s">
        <v>24</v>
      </c>
      <c r="G143" s="44">
        <v>18.138248498740268</v>
      </c>
      <c r="H143" s="44">
        <v>17.649790989317232</v>
      </c>
      <c r="I143" s="5"/>
    </row>
    <row r="144" spans="1:9" s="6" customFormat="1" ht="24.95" customHeight="1">
      <c r="A144" s="41"/>
      <c r="B144" s="48"/>
      <c r="C144" s="108">
        <v>2011</v>
      </c>
      <c r="D144" s="32"/>
      <c r="E144" s="33" t="s">
        <v>118</v>
      </c>
      <c r="F144" s="43" t="s">
        <v>24</v>
      </c>
      <c r="G144" s="44">
        <v>18.122997675733401</v>
      </c>
      <c r="H144" s="44">
        <v>17.70918354727808</v>
      </c>
      <c r="I144" s="5"/>
    </row>
    <row r="145" spans="1:10" s="6" customFormat="1" ht="24.95" customHeight="1">
      <c r="A145" s="58">
        <v>7</v>
      </c>
      <c r="B145" s="59" t="s">
        <v>46</v>
      </c>
      <c r="C145" s="110">
        <v>2007</v>
      </c>
      <c r="D145" s="60" t="s">
        <v>33</v>
      </c>
      <c r="E145" s="61" t="s">
        <v>36</v>
      </c>
      <c r="F145" s="62" t="s">
        <v>24</v>
      </c>
      <c r="G145" s="63">
        <v>1950.3</v>
      </c>
      <c r="H145" s="63">
        <v>212</v>
      </c>
      <c r="I145" s="5"/>
    </row>
    <row r="146" spans="1:10" s="6" customFormat="1" ht="24.95" customHeight="1">
      <c r="A146" s="58"/>
      <c r="B146" s="59"/>
      <c r="C146" s="110">
        <v>2008</v>
      </c>
      <c r="D146" s="60"/>
      <c r="E146" s="61" t="s">
        <v>36</v>
      </c>
      <c r="F146" s="62" t="s">
        <v>24</v>
      </c>
      <c r="G146" s="63">
        <v>1867.4</v>
      </c>
      <c r="H146" s="63">
        <v>198.7</v>
      </c>
      <c r="I146" s="5"/>
    </row>
    <row r="147" spans="1:10" s="6" customFormat="1" ht="24.95" customHeight="1">
      <c r="A147" s="58"/>
      <c r="B147" s="59"/>
      <c r="C147" s="110">
        <v>2009</v>
      </c>
      <c r="D147" s="60"/>
      <c r="E147" s="61" t="s">
        <v>36</v>
      </c>
      <c r="F147" s="62" t="s">
        <v>24</v>
      </c>
      <c r="G147" s="63">
        <v>1842.2</v>
      </c>
      <c r="H147" s="63">
        <v>189.1</v>
      </c>
      <c r="I147" s="5"/>
    </row>
    <row r="148" spans="1:10" s="6" customFormat="1" ht="24.95" customHeight="1">
      <c r="A148" s="58"/>
      <c r="B148" s="59"/>
      <c r="C148" s="110">
        <v>2010</v>
      </c>
      <c r="D148" s="60"/>
      <c r="E148" s="61" t="s">
        <v>36</v>
      </c>
      <c r="F148" s="62" t="s">
        <v>24</v>
      </c>
      <c r="G148" s="63">
        <v>1830.6</v>
      </c>
      <c r="H148" s="63">
        <v>188.6</v>
      </c>
      <c r="I148" s="5"/>
    </row>
    <row r="149" spans="1:10" s="6" customFormat="1" ht="24.95" customHeight="1">
      <c r="A149" s="58"/>
      <c r="B149" s="59"/>
      <c r="C149" s="110">
        <v>2011</v>
      </c>
      <c r="D149" s="60"/>
      <c r="E149" s="61" t="s">
        <v>36</v>
      </c>
      <c r="F149" s="62" t="s">
        <v>24</v>
      </c>
      <c r="G149" s="63">
        <f>G154+G159+G164+G169+G174</f>
        <v>1770.1079999999999</v>
      </c>
      <c r="H149" s="63">
        <f>H154+H159+H164+H169+H174</f>
        <v>181.589</v>
      </c>
      <c r="I149" s="5"/>
      <c r="J149" s="5"/>
    </row>
    <row r="150" spans="1:10" s="6" customFormat="1" ht="24.95" customHeight="1">
      <c r="A150" s="64"/>
      <c r="B150" s="65" t="s">
        <v>47</v>
      </c>
      <c r="C150" s="110">
        <v>2007</v>
      </c>
      <c r="D150" s="60" t="s">
        <v>33</v>
      </c>
      <c r="E150" s="61" t="s">
        <v>36</v>
      </c>
      <c r="F150" s="62" t="s">
        <v>24</v>
      </c>
      <c r="G150" s="63">
        <v>467</v>
      </c>
      <c r="H150" s="63">
        <v>51.5</v>
      </c>
      <c r="I150" s="18"/>
      <c r="J150" s="18"/>
    </row>
    <row r="151" spans="1:10" s="6" customFormat="1" ht="24.95" customHeight="1">
      <c r="A151" s="64"/>
      <c r="B151" s="65"/>
      <c r="C151" s="110">
        <v>2008</v>
      </c>
      <c r="D151" s="60"/>
      <c r="E151" s="61" t="s">
        <v>36</v>
      </c>
      <c r="F151" s="62" t="s">
        <v>24</v>
      </c>
      <c r="G151" s="63">
        <v>428</v>
      </c>
      <c r="H151" s="63">
        <v>47.2</v>
      </c>
      <c r="I151" s="18"/>
      <c r="J151" s="18"/>
    </row>
    <row r="152" spans="1:10" s="6" customFormat="1" ht="24.95" customHeight="1">
      <c r="A152" s="64"/>
      <c r="B152" s="65"/>
      <c r="C152" s="110">
        <v>2009</v>
      </c>
      <c r="D152" s="60"/>
      <c r="E152" s="61" t="s">
        <v>36</v>
      </c>
      <c r="F152" s="62" t="s">
        <v>24</v>
      </c>
      <c r="G152" s="63">
        <v>412</v>
      </c>
      <c r="H152" s="63">
        <v>45.1</v>
      </c>
      <c r="I152" s="18"/>
      <c r="J152" s="18"/>
    </row>
    <row r="153" spans="1:10" s="6" customFormat="1" ht="24.95" customHeight="1">
      <c r="A153" s="64"/>
      <c r="B153" s="65"/>
      <c r="C153" s="110">
        <v>2010</v>
      </c>
      <c r="D153" s="60"/>
      <c r="E153" s="61" t="s">
        <v>36</v>
      </c>
      <c r="F153" s="62" t="s">
        <v>24</v>
      </c>
      <c r="G153" s="63">
        <v>389.76799999999997</v>
      </c>
      <c r="H153" s="63">
        <v>42.100999999999999</v>
      </c>
      <c r="I153" s="18"/>
      <c r="J153" s="18"/>
    </row>
    <row r="154" spans="1:10" s="6" customFormat="1" ht="24.95" customHeight="1">
      <c r="A154" s="64"/>
      <c r="B154" s="65"/>
      <c r="C154" s="110">
        <v>2011</v>
      </c>
      <c r="D154" s="60"/>
      <c r="E154" s="61" t="s">
        <v>36</v>
      </c>
      <c r="F154" s="62" t="s">
        <v>24</v>
      </c>
      <c r="G154" s="63">
        <v>373.42099999999999</v>
      </c>
      <c r="H154" s="63">
        <v>41.05</v>
      </c>
      <c r="I154" s="5"/>
    </row>
    <row r="155" spans="1:10" s="6" customFormat="1" ht="24.95" customHeight="1">
      <c r="A155" s="64"/>
      <c r="B155" s="65" t="s">
        <v>48</v>
      </c>
      <c r="C155" s="110">
        <v>2007</v>
      </c>
      <c r="D155" s="60" t="s">
        <v>33</v>
      </c>
      <c r="E155" s="61" t="s">
        <v>36</v>
      </c>
      <c r="F155" s="62" t="s">
        <v>24</v>
      </c>
      <c r="G155" s="63">
        <v>512</v>
      </c>
      <c r="H155" s="63">
        <v>57.8</v>
      </c>
      <c r="I155" s="5"/>
    </row>
    <row r="156" spans="1:10" s="6" customFormat="1" ht="24.95" customHeight="1">
      <c r="A156" s="64"/>
      <c r="B156" s="65"/>
      <c r="C156" s="110">
        <v>2008</v>
      </c>
      <c r="D156" s="60"/>
      <c r="E156" s="61" t="s">
        <v>36</v>
      </c>
      <c r="F156" s="62" t="s">
        <v>24</v>
      </c>
      <c r="G156" s="63">
        <v>478</v>
      </c>
      <c r="H156" s="63">
        <v>53.5</v>
      </c>
      <c r="I156" s="5"/>
    </row>
    <row r="157" spans="1:10" s="6" customFormat="1" ht="24.95" customHeight="1">
      <c r="A157" s="64"/>
      <c r="B157" s="65"/>
      <c r="C157" s="110">
        <v>2009</v>
      </c>
      <c r="D157" s="60"/>
      <c r="E157" s="61" t="s">
        <v>36</v>
      </c>
      <c r="F157" s="62" t="s">
        <v>24</v>
      </c>
      <c r="G157" s="63">
        <v>457</v>
      </c>
      <c r="H157" s="63">
        <v>50.1</v>
      </c>
      <c r="I157" s="5"/>
    </row>
    <row r="158" spans="1:10" s="6" customFormat="1" ht="24.95" customHeight="1">
      <c r="A158" s="64"/>
      <c r="B158" s="65"/>
      <c r="C158" s="110">
        <v>2010</v>
      </c>
      <c r="D158" s="60"/>
      <c r="E158" s="61" t="s">
        <v>36</v>
      </c>
      <c r="F158" s="62" t="s">
        <v>24</v>
      </c>
      <c r="G158" s="63">
        <v>438</v>
      </c>
      <c r="H158" s="63">
        <v>47.9</v>
      </c>
      <c r="I158" s="5"/>
    </row>
    <row r="159" spans="1:10" s="6" customFormat="1" ht="24.95" customHeight="1">
      <c r="A159" s="64"/>
      <c r="B159" s="65"/>
      <c r="C159" s="110">
        <v>2011</v>
      </c>
      <c r="D159" s="60"/>
      <c r="E159" s="61" t="s">
        <v>36</v>
      </c>
      <c r="F159" s="62" t="s">
        <v>24</v>
      </c>
      <c r="G159" s="63">
        <v>403.75900000000001</v>
      </c>
      <c r="H159" s="63">
        <v>43.78</v>
      </c>
      <c r="I159" s="5"/>
    </row>
    <row r="160" spans="1:10" s="6" customFormat="1" ht="24.95" customHeight="1">
      <c r="A160" s="66"/>
      <c r="B160" s="67" t="s">
        <v>49</v>
      </c>
      <c r="C160" s="109">
        <v>2007</v>
      </c>
      <c r="D160" s="52" t="s">
        <v>33</v>
      </c>
      <c r="E160" s="53" t="s">
        <v>36</v>
      </c>
      <c r="F160" s="54" t="s">
        <v>24</v>
      </c>
      <c r="G160" s="55">
        <v>472.5</v>
      </c>
      <c r="H160" s="55">
        <v>44.7</v>
      </c>
      <c r="I160" s="5"/>
    </row>
    <row r="161" spans="1:10" s="6" customFormat="1" ht="24.95" customHeight="1">
      <c r="A161" s="66"/>
      <c r="B161" s="67"/>
      <c r="C161" s="109">
        <v>2008</v>
      </c>
      <c r="D161" s="52"/>
      <c r="E161" s="53" t="s">
        <v>36</v>
      </c>
      <c r="F161" s="54" t="s">
        <v>24</v>
      </c>
      <c r="G161" s="55">
        <v>455.7</v>
      </c>
      <c r="H161" s="55">
        <v>41.5</v>
      </c>
      <c r="I161" s="5"/>
    </row>
    <row r="162" spans="1:10" s="6" customFormat="1" ht="24.95" customHeight="1">
      <c r="A162" s="66"/>
      <c r="B162" s="67"/>
      <c r="C162" s="109">
        <v>2009</v>
      </c>
      <c r="D162" s="52"/>
      <c r="E162" s="53" t="s">
        <v>36</v>
      </c>
      <c r="F162" s="54" t="s">
        <v>24</v>
      </c>
      <c r="G162" s="55">
        <v>452.6</v>
      </c>
      <c r="H162" s="55">
        <v>39.299999999999997</v>
      </c>
      <c r="I162" s="5"/>
    </row>
    <row r="163" spans="1:10" s="6" customFormat="1" ht="24.95" customHeight="1">
      <c r="A163" s="66"/>
      <c r="B163" s="67"/>
      <c r="C163" s="109">
        <v>2010</v>
      </c>
      <c r="D163" s="52"/>
      <c r="E163" s="53" t="s">
        <v>36</v>
      </c>
      <c r="F163" s="54" t="s">
        <v>24</v>
      </c>
      <c r="G163" s="55">
        <v>429.596</v>
      </c>
      <c r="H163" s="55">
        <v>38</v>
      </c>
      <c r="I163" s="5"/>
    </row>
    <row r="164" spans="1:10" s="6" customFormat="1" ht="24.95" customHeight="1">
      <c r="A164" s="66"/>
      <c r="B164" s="67"/>
      <c r="C164" s="109">
        <v>2011</v>
      </c>
      <c r="D164" s="52"/>
      <c r="E164" s="53" t="s">
        <v>36</v>
      </c>
      <c r="F164" s="54" t="s">
        <v>24</v>
      </c>
      <c r="G164" s="55">
        <f>(70371+207958+483+12230+126590+809)/1000</f>
        <v>418.44099999999997</v>
      </c>
      <c r="H164" s="55">
        <v>33.771000000000001</v>
      </c>
      <c r="I164" s="5"/>
    </row>
    <row r="165" spans="1:10" s="6" customFormat="1" ht="24.95" customHeight="1">
      <c r="A165" s="64"/>
      <c r="B165" s="65" t="s">
        <v>50</v>
      </c>
      <c r="C165" s="110">
        <v>2007</v>
      </c>
      <c r="D165" s="60" t="s">
        <v>33</v>
      </c>
      <c r="E165" s="61" t="s">
        <v>36</v>
      </c>
      <c r="F165" s="62" t="s">
        <v>24</v>
      </c>
      <c r="G165" s="63">
        <v>88.8</v>
      </c>
      <c r="H165" s="63">
        <v>13.2</v>
      </c>
      <c r="I165" s="5"/>
    </row>
    <row r="166" spans="1:10" s="6" customFormat="1" ht="24.95" customHeight="1">
      <c r="A166" s="64"/>
      <c r="B166" s="65"/>
      <c r="C166" s="110">
        <v>2008</v>
      </c>
      <c r="D166" s="60"/>
      <c r="E166" s="61" t="s">
        <v>36</v>
      </c>
      <c r="F166" s="62" t="s">
        <v>24</v>
      </c>
      <c r="G166" s="63">
        <v>84.7</v>
      </c>
      <c r="H166" s="63">
        <v>11.8</v>
      </c>
      <c r="I166" s="5"/>
    </row>
    <row r="167" spans="1:10" s="6" customFormat="1" ht="24.95" customHeight="1">
      <c r="A167" s="64"/>
      <c r="B167" s="65"/>
      <c r="C167" s="110">
        <v>2009</v>
      </c>
      <c r="D167" s="60"/>
      <c r="E167" s="61" t="s">
        <v>36</v>
      </c>
      <c r="F167" s="62" t="s">
        <v>24</v>
      </c>
      <c r="G167" s="63">
        <v>80.599999999999994</v>
      </c>
      <c r="H167" s="63">
        <v>11</v>
      </c>
      <c r="I167" s="5"/>
    </row>
    <row r="168" spans="1:10" s="6" customFormat="1" ht="24.95" customHeight="1">
      <c r="A168" s="64"/>
      <c r="B168" s="65"/>
      <c r="C168" s="110">
        <v>2010</v>
      </c>
      <c r="D168" s="60"/>
      <c r="E168" s="61" t="s">
        <v>36</v>
      </c>
      <c r="F168" s="62" t="s">
        <v>24</v>
      </c>
      <c r="G168" s="63">
        <v>81.5</v>
      </c>
      <c r="H168" s="63">
        <v>11.087999999999999</v>
      </c>
      <c r="I168" s="5"/>
    </row>
    <row r="169" spans="1:10" s="6" customFormat="1" ht="24.95" customHeight="1">
      <c r="A169" s="64"/>
      <c r="B169" s="65"/>
      <c r="C169" s="110">
        <v>2011</v>
      </c>
      <c r="D169" s="60"/>
      <c r="E169" s="61" t="s">
        <v>36</v>
      </c>
      <c r="F169" s="62" t="s">
        <v>24</v>
      </c>
      <c r="G169" s="63">
        <v>81.840999999999994</v>
      </c>
      <c r="H169" s="63">
        <v>11.509</v>
      </c>
      <c r="I169" s="5"/>
      <c r="J169" s="4"/>
    </row>
    <row r="170" spans="1:10" s="6" customFormat="1" ht="24.95" customHeight="1">
      <c r="A170" s="64"/>
      <c r="B170" s="65" t="s">
        <v>51</v>
      </c>
      <c r="C170" s="110">
        <v>2007</v>
      </c>
      <c r="D170" s="60" t="s">
        <v>33</v>
      </c>
      <c r="E170" s="61" t="s">
        <v>36</v>
      </c>
      <c r="F170" s="62" t="s">
        <v>24</v>
      </c>
      <c r="G170" s="63">
        <v>410</v>
      </c>
      <c r="H170" s="63">
        <v>44.8</v>
      </c>
      <c r="I170" s="5"/>
      <c r="J170"/>
    </row>
    <row r="171" spans="1:10" s="6" customFormat="1" ht="24.95" customHeight="1">
      <c r="A171" s="64"/>
      <c r="B171" s="65"/>
      <c r="C171" s="110">
        <v>2008</v>
      </c>
      <c r="D171" s="60"/>
      <c r="E171" s="61" t="s">
        <v>36</v>
      </c>
      <c r="F171" s="62" t="s">
        <v>24</v>
      </c>
      <c r="G171" s="63">
        <v>421</v>
      </c>
      <c r="H171" s="63">
        <v>44.7</v>
      </c>
      <c r="I171" s="5"/>
      <c r="J171"/>
    </row>
    <row r="172" spans="1:10" s="6" customFormat="1" ht="24.95" customHeight="1">
      <c r="A172" s="64"/>
      <c r="B172" s="65"/>
      <c r="C172" s="110">
        <v>2009</v>
      </c>
      <c r="D172" s="60"/>
      <c r="E172" s="61" t="s">
        <v>36</v>
      </c>
      <c r="F172" s="62" t="s">
        <v>24</v>
      </c>
      <c r="G172" s="63">
        <v>440</v>
      </c>
      <c r="H172" s="63">
        <v>43.6</v>
      </c>
      <c r="I172" s="5"/>
    </row>
    <row r="173" spans="1:10" s="6" customFormat="1" ht="24.95" customHeight="1">
      <c r="A173" s="64"/>
      <c r="B173" s="65"/>
      <c r="C173" s="110">
        <v>2010</v>
      </c>
      <c r="D173" s="60"/>
      <c r="E173" s="61" t="s">
        <v>36</v>
      </c>
      <c r="F173" s="62" t="s">
        <v>24</v>
      </c>
      <c r="G173" s="63">
        <v>479</v>
      </c>
      <c r="H173" s="63">
        <v>48.8</v>
      </c>
      <c r="I173" s="5"/>
    </row>
    <row r="174" spans="1:10" s="6" customFormat="1" ht="24.95" customHeight="1">
      <c r="A174" s="64"/>
      <c r="B174" s="65"/>
      <c r="C174" s="110">
        <v>2011</v>
      </c>
      <c r="D174" s="60"/>
      <c r="E174" s="61" t="s">
        <v>36</v>
      </c>
      <c r="F174" s="62" t="s">
        <v>24</v>
      </c>
      <c r="G174" s="63">
        <v>492.64600000000002</v>
      </c>
      <c r="H174" s="63">
        <v>51.478999999999999</v>
      </c>
      <c r="I174" s="5"/>
    </row>
    <row r="175" spans="1:10" s="6" customFormat="1" ht="24.95" customHeight="1">
      <c r="A175" s="68">
        <v>8</v>
      </c>
      <c r="B175" s="59" t="s">
        <v>52</v>
      </c>
      <c r="C175" s="59"/>
      <c r="D175" s="59"/>
      <c r="E175" s="59"/>
      <c r="F175" s="59"/>
      <c r="G175" s="59"/>
      <c r="H175" s="59"/>
      <c r="I175" s="5"/>
    </row>
    <row r="176" spans="1:10" s="6" customFormat="1" ht="24.95" customHeight="1">
      <c r="A176" s="58"/>
      <c r="B176" s="65" t="s">
        <v>129</v>
      </c>
      <c r="C176" s="110">
        <v>2007</v>
      </c>
      <c r="D176" s="61" t="s">
        <v>33</v>
      </c>
      <c r="E176" s="61" t="s">
        <v>36</v>
      </c>
      <c r="F176" s="62" t="s">
        <v>24</v>
      </c>
      <c r="G176" s="69">
        <v>147085.20000000001</v>
      </c>
      <c r="H176" s="69">
        <v>17244</v>
      </c>
      <c r="I176" s="5"/>
    </row>
    <row r="177" spans="1:9" s="6" customFormat="1" ht="24.95" customHeight="1">
      <c r="A177" s="58"/>
      <c r="B177" s="65"/>
      <c r="C177" s="110">
        <v>2008</v>
      </c>
      <c r="D177" s="61" t="s">
        <v>33</v>
      </c>
      <c r="E177" s="61" t="s">
        <v>36</v>
      </c>
      <c r="F177" s="62" t="s">
        <v>24</v>
      </c>
      <c r="G177" s="69">
        <v>151047.79999999999</v>
      </c>
      <c r="H177" s="69">
        <v>18023.3</v>
      </c>
      <c r="I177" s="5"/>
    </row>
    <row r="178" spans="1:9" s="6" customFormat="1" ht="24.95" customHeight="1">
      <c r="A178" s="58"/>
      <c r="B178" s="65"/>
      <c r="C178" s="110">
        <v>2009</v>
      </c>
      <c r="D178" s="61" t="s">
        <v>33</v>
      </c>
      <c r="E178" s="61" t="s">
        <v>36</v>
      </c>
      <c r="F178" s="62" t="s">
        <v>24</v>
      </c>
      <c r="G178" s="69">
        <v>154550.6</v>
      </c>
      <c r="H178" s="69">
        <v>18883</v>
      </c>
      <c r="I178" s="5"/>
    </row>
    <row r="179" spans="1:9" s="6" customFormat="1" ht="24.95" customHeight="1">
      <c r="A179" s="58"/>
      <c r="B179" s="65"/>
      <c r="C179" s="110">
        <v>2010</v>
      </c>
      <c r="D179" s="61" t="s">
        <v>33</v>
      </c>
      <c r="E179" s="61" t="s">
        <v>36</v>
      </c>
      <c r="F179" s="62" t="s">
        <v>24</v>
      </c>
      <c r="G179" s="69">
        <v>152225.01199999999</v>
      </c>
      <c r="H179" s="69">
        <v>19075.668000000001</v>
      </c>
      <c r="I179" s="5"/>
    </row>
    <row r="180" spans="1:9" s="6" customFormat="1" ht="24.95" customHeight="1">
      <c r="A180" s="58"/>
      <c r="B180" s="65"/>
      <c r="C180" s="110">
        <v>2011</v>
      </c>
      <c r="D180" s="61" t="s">
        <v>33</v>
      </c>
      <c r="E180" s="61" t="s">
        <v>36</v>
      </c>
      <c r="F180" s="62" t="s">
        <v>24</v>
      </c>
      <c r="G180" s="69">
        <v>156954.20000000001</v>
      </c>
      <c r="H180" s="69">
        <v>13876</v>
      </c>
      <c r="I180" s="5"/>
    </row>
    <row r="181" spans="1:9" s="6" customFormat="1" ht="24.95" customHeight="1">
      <c r="A181" s="64"/>
      <c r="B181" s="65" t="s">
        <v>130</v>
      </c>
      <c r="C181" s="110">
        <v>2007</v>
      </c>
      <c r="D181" s="61" t="s">
        <v>33</v>
      </c>
      <c r="E181" s="61" t="s">
        <v>36</v>
      </c>
      <c r="F181" s="62" t="s">
        <v>24</v>
      </c>
      <c r="G181" s="69">
        <v>28775.3</v>
      </c>
      <c r="H181" s="69">
        <v>3167.1</v>
      </c>
      <c r="I181" s="5"/>
    </row>
    <row r="182" spans="1:9" s="6" customFormat="1" ht="24.95" customHeight="1">
      <c r="A182" s="64"/>
      <c r="B182" s="65"/>
      <c r="C182" s="110">
        <v>2008</v>
      </c>
      <c r="D182" s="61" t="s">
        <v>33</v>
      </c>
      <c r="E182" s="61" t="s">
        <v>36</v>
      </c>
      <c r="F182" s="62" t="s">
        <v>24</v>
      </c>
      <c r="G182" s="69">
        <v>29251.200000000001</v>
      </c>
      <c r="H182" s="69">
        <v>3804.5</v>
      </c>
      <c r="I182" s="5"/>
    </row>
    <row r="183" spans="1:9" s="6" customFormat="1" ht="24.95" customHeight="1">
      <c r="A183" s="64"/>
      <c r="B183" s="65"/>
      <c r="C183" s="110">
        <v>2009</v>
      </c>
      <c r="D183" s="61" t="s">
        <v>33</v>
      </c>
      <c r="E183" s="61" t="s">
        <v>36</v>
      </c>
      <c r="F183" s="62" t="s">
        <v>24</v>
      </c>
      <c r="G183" s="69">
        <v>31500.1</v>
      </c>
      <c r="H183" s="69">
        <v>4264</v>
      </c>
      <c r="I183" s="5"/>
    </row>
    <row r="184" spans="1:9" s="6" customFormat="1" ht="24.95" customHeight="1">
      <c r="A184" s="64"/>
      <c r="B184" s="65"/>
      <c r="C184" s="110">
        <v>2010</v>
      </c>
      <c r="D184" s="61" t="s">
        <v>33</v>
      </c>
      <c r="E184" s="61" t="s">
        <v>36</v>
      </c>
      <c r="F184" s="62" t="s">
        <v>24</v>
      </c>
      <c r="G184" s="69">
        <v>31232.9</v>
      </c>
      <c r="H184" s="69">
        <v>3888.1</v>
      </c>
      <c r="I184" s="5"/>
    </row>
    <row r="185" spans="1:9" s="6" customFormat="1" ht="24.95" customHeight="1">
      <c r="A185" s="64"/>
      <c r="B185" s="65"/>
      <c r="C185" s="110">
        <v>2011</v>
      </c>
      <c r="D185" s="61" t="s">
        <v>33</v>
      </c>
      <c r="E185" s="61" t="s">
        <v>36</v>
      </c>
      <c r="F185" s="62" t="s">
        <v>24</v>
      </c>
      <c r="G185" s="69">
        <v>33087.4</v>
      </c>
      <c r="H185" s="69">
        <v>3817.3</v>
      </c>
      <c r="I185" s="5"/>
    </row>
    <row r="186" spans="1:9" s="6" customFormat="1" ht="24.95" customHeight="1">
      <c r="A186" s="68">
        <v>9</v>
      </c>
      <c r="B186" s="59" t="s">
        <v>53</v>
      </c>
      <c r="C186" s="59"/>
      <c r="D186" s="59"/>
      <c r="E186" s="59"/>
      <c r="F186" s="59"/>
      <c r="G186" s="59"/>
      <c r="H186" s="59"/>
      <c r="I186" s="5"/>
    </row>
    <row r="187" spans="1:9" s="6" customFormat="1" ht="24.95" customHeight="1">
      <c r="A187" s="64"/>
      <c r="B187" s="65" t="s">
        <v>54</v>
      </c>
      <c r="C187" s="110">
        <v>2007</v>
      </c>
      <c r="D187" s="61" t="s">
        <v>33</v>
      </c>
      <c r="E187" s="61" t="s">
        <v>36</v>
      </c>
      <c r="F187" s="62" t="s">
        <v>24</v>
      </c>
      <c r="G187" s="63">
        <v>33808</v>
      </c>
      <c r="H187" s="63">
        <v>4718.3</v>
      </c>
      <c r="I187" s="5"/>
    </row>
    <row r="188" spans="1:9" s="6" customFormat="1" ht="24.95" customHeight="1">
      <c r="A188" s="64"/>
      <c r="B188" s="65"/>
      <c r="C188" s="110">
        <v>2008</v>
      </c>
      <c r="D188" s="61" t="s">
        <v>33</v>
      </c>
      <c r="E188" s="61" t="s">
        <v>36</v>
      </c>
      <c r="F188" s="62" t="s">
        <v>24</v>
      </c>
      <c r="G188" s="63">
        <v>35215.699999999997</v>
      </c>
      <c r="H188" s="63">
        <v>5089.2</v>
      </c>
      <c r="I188" s="5"/>
    </row>
    <row r="189" spans="1:9" s="6" customFormat="1" ht="24.95" customHeight="1">
      <c r="A189" s="64"/>
      <c r="B189" s="65"/>
      <c r="C189" s="110">
        <v>2009</v>
      </c>
      <c r="D189" s="61" t="s">
        <v>33</v>
      </c>
      <c r="E189" s="61" t="s">
        <v>36</v>
      </c>
      <c r="F189" s="62" t="s">
        <v>24</v>
      </c>
      <c r="G189" s="63">
        <v>39058</v>
      </c>
      <c r="H189" s="63">
        <v>5717.9</v>
      </c>
      <c r="I189" s="5"/>
    </row>
    <row r="190" spans="1:9" s="6" customFormat="1" ht="24.95" customHeight="1">
      <c r="A190" s="64"/>
      <c r="B190" s="65"/>
      <c r="C190" s="110">
        <v>2010</v>
      </c>
      <c r="D190" s="61" t="s">
        <v>33</v>
      </c>
      <c r="E190" s="61" t="s">
        <v>36</v>
      </c>
      <c r="F190" s="62" t="s">
        <v>24</v>
      </c>
      <c r="G190" s="63">
        <v>37528.084999999999</v>
      </c>
      <c r="H190" s="63">
        <v>5460.5940000000001</v>
      </c>
      <c r="I190" s="5"/>
    </row>
    <row r="191" spans="1:9" s="6" customFormat="1" ht="24.95" customHeight="1">
      <c r="A191" s="64"/>
      <c r="B191" s="65"/>
      <c r="C191" s="110">
        <v>2011</v>
      </c>
      <c r="D191" s="61" t="s">
        <v>33</v>
      </c>
      <c r="E191" s="61" t="s">
        <v>36</v>
      </c>
      <c r="F191" s="62" t="s">
        <v>24</v>
      </c>
      <c r="G191" s="63">
        <v>39616.300000000003</v>
      </c>
      <c r="H191" s="63">
        <v>5644.3</v>
      </c>
      <c r="I191" s="5"/>
    </row>
    <row r="192" spans="1:9" s="6" customFormat="1" ht="24.95" customHeight="1">
      <c r="A192" s="64"/>
      <c r="B192" s="65" t="s">
        <v>55</v>
      </c>
      <c r="C192" s="110">
        <v>2007</v>
      </c>
      <c r="D192" s="61" t="s">
        <v>33</v>
      </c>
      <c r="E192" s="61" t="s">
        <v>36</v>
      </c>
      <c r="F192" s="62" t="s">
        <v>24</v>
      </c>
      <c r="G192" s="63">
        <v>9843.2000000000007</v>
      </c>
      <c r="H192" s="63">
        <v>1340.2</v>
      </c>
      <c r="I192" s="5"/>
    </row>
    <row r="193" spans="1:10" s="6" customFormat="1" ht="24.95" customHeight="1">
      <c r="A193" s="64"/>
      <c r="B193" s="65"/>
      <c r="C193" s="110">
        <v>2008</v>
      </c>
      <c r="D193" s="61" t="s">
        <v>33</v>
      </c>
      <c r="E193" s="61" t="s">
        <v>36</v>
      </c>
      <c r="F193" s="62" t="s">
        <v>24</v>
      </c>
      <c r="G193" s="63">
        <v>11593.4</v>
      </c>
      <c r="H193" s="63">
        <v>1526.2</v>
      </c>
      <c r="I193" s="5"/>
    </row>
    <row r="194" spans="1:10" s="6" customFormat="1" ht="24.95" customHeight="1">
      <c r="A194" s="64"/>
      <c r="B194" s="65"/>
      <c r="C194" s="110">
        <v>2009</v>
      </c>
      <c r="D194" s="61" t="s">
        <v>33</v>
      </c>
      <c r="E194" s="61" t="s">
        <v>36</v>
      </c>
      <c r="F194" s="62" t="s">
        <v>24</v>
      </c>
      <c r="G194" s="63">
        <v>11498.7</v>
      </c>
      <c r="H194" s="63">
        <v>1659.9</v>
      </c>
      <c r="I194" s="5"/>
    </row>
    <row r="195" spans="1:10" s="6" customFormat="1" ht="24.95" customHeight="1">
      <c r="A195" s="64"/>
      <c r="B195" s="65"/>
      <c r="C195" s="110">
        <v>2010</v>
      </c>
      <c r="D195" s="61" t="s">
        <v>33</v>
      </c>
      <c r="E195" s="61" t="s">
        <v>36</v>
      </c>
      <c r="F195" s="62" t="s">
        <v>24</v>
      </c>
      <c r="G195" s="63">
        <v>11522.245000000001</v>
      </c>
      <c r="H195" s="63">
        <v>1415.9469999999999</v>
      </c>
      <c r="I195" s="5"/>
    </row>
    <row r="196" spans="1:10" s="6" customFormat="1" ht="24.95" customHeight="1">
      <c r="A196" s="64"/>
      <c r="B196" s="65"/>
      <c r="C196" s="110">
        <v>2011</v>
      </c>
      <c r="D196" s="61" t="s">
        <v>33</v>
      </c>
      <c r="E196" s="61" t="s">
        <v>36</v>
      </c>
      <c r="F196" s="62" t="s">
        <v>24</v>
      </c>
      <c r="G196" s="63">
        <v>10935.6</v>
      </c>
      <c r="H196" s="63">
        <v>1356.8</v>
      </c>
      <c r="I196" s="5"/>
    </row>
    <row r="197" spans="1:10" s="6" customFormat="1" ht="24.95" customHeight="1">
      <c r="A197" s="64"/>
      <c r="B197" s="65" t="s">
        <v>56</v>
      </c>
      <c r="C197" s="110">
        <v>2007</v>
      </c>
      <c r="D197" s="61" t="s">
        <v>33</v>
      </c>
      <c r="E197" s="61" t="s">
        <v>36</v>
      </c>
      <c r="F197" s="62" t="s">
        <v>24</v>
      </c>
      <c r="G197" s="63">
        <v>20438.32</v>
      </c>
      <c r="H197" s="63">
        <v>1166.01</v>
      </c>
      <c r="I197" s="5"/>
    </row>
    <row r="198" spans="1:10" s="6" customFormat="1" ht="24.95" customHeight="1">
      <c r="A198" s="64"/>
      <c r="B198" s="65"/>
      <c r="C198" s="110">
        <v>2008</v>
      </c>
      <c r="D198" s="61" t="s">
        <v>33</v>
      </c>
      <c r="E198" s="61" t="s">
        <v>36</v>
      </c>
      <c r="F198" s="62" t="s">
        <v>24</v>
      </c>
      <c r="G198" s="63">
        <v>20726.509999999998</v>
      </c>
      <c r="H198" s="63">
        <v>1287.7</v>
      </c>
      <c r="I198" s="5"/>
    </row>
    <row r="199" spans="1:10" s="6" customFormat="1" ht="24.95" customHeight="1">
      <c r="A199" s="64"/>
      <c r="B199" s="65"/>
      <c r="C199" s="110">
        <v>2009</v>
      </c>
      <c r="D199" s="61" t="s">
        <v>33</v>
      </c>
      <c r="E199" s="61" t="s">
        <v>36</v>
      </c>
      <c r="F199" s="62" t="s">
        <v>24</v>
      </c>
      <c r="G199" s="63">
        <v>20655.09</v>
      </c>
      <c r="H199" s="63">
        <v>1090.82</v>
      </c>
      <c r="I199" s="5"/>
    </row>
    <row r="200" spans="1:10" s="6" customFormat="1" ht="24.95" customHeight="1">
      <c r="A200" s="64"/>
      <c r="B200" s="65"/>
      <c r="C200" s="110">
        <v>2010</v>
      </c>
      <c r="D200" s="61" t="s">
        <v>33</v>
      </c>
      <c r="E200" s="61" t="s">
        <v>36</v>
      </c>
      <c r="F200" s="62" t="s">
        <v>24</v>
      </c>
      <c r="G200" s="63">
        <v>22215.655999999999</v>
      </c>
      <c r="H200" s="63">
        <v>1108.7449999999999</v>
      </c>
      <c r="I200" s="5"/>
      <c r="J200"/>
    </row>
    <row r="201" spans="1:10" s="6" customFormat="1" ht="24.95" customHeight="1">
      <c r="A201" s="64"/>
      <c r="B201" s="65"/>
      <c r="C201" s="110">
        <v>2011</v>
      </c>
      <c r="D201" s="61" t="s">
        <v>33</v>
      </c>
      <c r="E201" s="61" t="s">
        <v>36</v>
      </c>
      <c r="F201" s="62" t="s">
        <v>24</v>
      </c>
      <c r="G201" s="63">
        <v>24917.9</v>
      </c>
      <c r="H201" s="63">
        <v>1153.0999999999999</v>
      </c>
      <c r="I201" s="5"/>
      <c r="J201"/>
    </row>
    <row r="202" spans="1:10" s="6" customFormat="1" ht="24.95" customHeight="1">
      <c r="A202" s="46">
        <v>10</v>
      </c>
      <c r="B202" s="47" t="s">
        <v>57</v>
      </c>
      <c r="C202" s="108">
        <v>2007</v>
      </c>
      <c r="D202" s="32" t="s">
        <v>58</v>
      </c>
      <c r="E202" s="33" t="s">
        <v>36</v>
      </c>
      <c r="F202" s="43" t="s">
        <v>24</v>
      </c>
      <c r="G202" s="44">
        <v>1441.8</v>
      </c>
      <c r="H202" s="44">
        <v>891.2</v>
      </c>
      <c r="I202" s="5"/>
      <c r="J202"/>
    </row>
    <row r="203" spans="1:10" s="6" customFormat="1" ht="24.95" customHeight="1">
      <c r="A203" s="46"/>
      <c r="B203" s="47"/>
      <c r="C203" s="108">
        <v>2008</v>
      </c>
      <c r="D203" s="32"/>
      <c r="E203" s="33" t="s">
        <v>36</v>
      </c>
      <c r="F203" s="43" t="s">
        <v>24</v>
      </c>
      <c r="G203" s="44">
        <v>1486.1</v>
      </c>
      <c r="H203" s="44">
        <v>932.2</v>
      </c>
      <c r="I203" s="5"/>
      <c r="J203"/>
    </row>
    <row r="204" spans="1:10" s="6" customFormat="1" ht="24.95" customHeight="1">
      <c r="A204" s="46"/>
      <c r="B204" s="47"/>
      <c r="C204" s="108">
        <v>2009</v>
      </c>
      <c r="D204" s="32"/>
      <c r="E204" s="33" t="s">
        <v>36</v>
      </c>
      <c r="F204" s="43" t="s">
        <v>24</v>
      </c>
      <c r="G204" s="44">
        <v>1442.1</v>
      </c>
      <c r="H204" s="44">
        <v>955.8</v>
      </c>
      <c r="I204" s="5"/>
      <c r="J204"/>
    </row>
    <row r="205" spans="1:10" s="6" customFormat="1" ht="24.95" customHeight="1">
      <c r="A205" s="46"/>
      <c r="B205" s="47"/>
      <c r="C205" s="108">
        <v>2010</v>
      </c>
      <c r="D205" s="32"/>
      <c r="E205" s="33" t="s">
        <v>36</v>
      </c>
      <c r="F205" s="43" t="s">
        <v>24</v>
      </c>
      <c r="G205" s="44">
        <v>1461.09</v>
      </c>
      <c r="H205" s="44">
        <v>988.56</v>
      </c>
      <c r="I205" s="5"/>
    </row>
    <row r="206" spans="1:10" s="6" customFormat="1" ht="24.95" customHeight="1">
      <c r="A206" s="46"/>
      <c r="B206" s="47"/>
      <c r="C206" s="108">
        <v>2011</v>
      </c>
      <c r="D206" s="32"/>
      <c r="E206" s="33" t="s">
        <v>120</v>
      </c>
      <c r="F206" s="43" t="s">
        <v>24</v>
      </c>
      <c r="G206" s="44">
        <v>1483.38</v>
      </c>
      <c r="H206" s="44">
        <v>990.08</v>
      </c>
      <c r="I206" s="5"/>
    </row>
    <row r="207" spans="1:10" s="6" customFormat="1" ht="24.95" customHeight="1">
      <c r="A207" s="41"/>
      <c r="B207" s="48" t="s">
        <v>59</v>
      </c>
      <c r="C207" s="108">
        <v>2007</v>
      </c>
      <c r="D207" s="32" t="s">
        <v>58</v>
      </c>
      <c r="E207" s="33" t="s">
        <v>38</v>
      </c>
      <c r="F207" s="43" t="s">
        <v>24</v>
      </c>
      <c r="G207" s="44">
        <v>286.39999999999998</v>
      </c>
      <c r="H207" s="44">
        <v>142.6</v>
      </c>
      <c r="I207" s="5"/>
    </row>
    <row r="208" spans="1:10" s="6" customFormat="1" ht="24.95" customHeight="1">
      <c r="A208" s="41"/>
      <c r="B208" s="48"/>
      <c r="C208" s="108">
        <v>2008</v>
      </c>
      <c r="D208" s="32"/>
      <c r="E208" s="33" t="s">
        <v>38</v>
      </c>
      <c r="F208" s="43" t="s">
        <v>24</v>
      </c>
      <c r="G208" s="44">
        <v>266.89999999999998</v>
      </c>
      <c r="H208" s="44">
        <v>143.1</v>
      </c>
      <c r="I208" s="5"/>
    </row>
    <row r="209" spans="1:9" s="6" customFormat="1" ht="24.95" customHeight="1">
      <c r="A209" s="41"/>
      <c r="B209" s="48"/>
      <c r="C209" s="108">
        <v>2009</v>
      </c>
      <c r="D209" s="32"/>
      <c r="E209" s="33" t="s">
        <v>38</v>
      </c>
      <c r="F209" s="43" t="s">
        <v>24</v>
      </c>
      <c r="G209" s="44">
        <v>251.8</v>
      </c>
      <c r="H209" s="44">
        <v>129.4</v>
      </c>
      <c r="I209" s="5"/>
    </row>
    <row r="210" spans="1:9" s="6" customFormat="1" ht="24.95" customHeight="1">
      <c r="A210" s="41"/>
      <c r="B210" s="48"/>
      <c r="C210" s="108">
        <v>2010</v>
      </c>
      <c r="D210" s="32"/>
      <c r="E210" s="33" t="s">
        <v>38</v>
      </c>
      <c r="F210" s="43" t="s">
        <v>24</v>
      </c>
      <c r="G210" s="44">
        <v>263.56158787437573</v>
      </c>
      <c r="H210" s="44">
        <v>128.83475261399158</v>
      </c>
      <c r="I210" s="5"/>
    </row>
    <row r="211" spans="1:9" s="6" customFormat="1" ht="24.95" customHeight="1">
      <c r="A211" s="41"/>
      <c r="B211" s="48"/>
      <c r="C211" s="108">
        <v>2011</v>
      </c>
      <c r="D211" s="32"/>
      <c r="E211" s="33" t="s">
        <v>121</v>
      </c>
      <c r="F211" s="43" t="s">
        <v>24</v>
      </c>
      <c r="G211" s="44">
        <v>275.66793075790969</v>
      </c>
      <c r="H211" s="44">
        <v>126.4341252699784</v>
      </c>
      <c r="I211" s="5"/>
    </row>
    <row r="212" spans="1:9" s="6" customFormat="1" ht="24.95" customHeight="1">
      <c r="A212" s="46">
        <v>11</v>
      </c>
      <c r="B212" s="47" t="s">
        <v>60</v>
      </c>
      <c r="C212" s="108">
        <v>2007</v>
      </c>
      <c r="D212" s="32" t="s">
        <v>58</v>
      </c>
      <c r="E212" s="33" t="s">
        <v>36</v>
      </c>
      <c r="F212" s="43" t="s">
        <v>24</v>
      </c>
      <c r="G212" s="44">
        <v>5583</v>
      </c>
      <c r="H212" s="44">
        <v>475</v>
      </c>
      <c r="I212" s="5"/>
    </row>
    <row r="213" spans="1:9" s="6" customFormat="1" ht="24.95" customHeight="1">
      <c r="A213" s="46"/>
      <c r="B213" s="47"/>
      <c r="C213" s="108">
        <v>2008</v>
      </c>
      <c r="D213" s="32"/>
      <c r="E213" s="33" t="s">
        <v>36</v>
      </c>
      <c r="F213" s="43" t="s">
        <v>24</v>
      </c>
      <c r="G213" s="44">
        <v>5437</v>
      </c>
      <c r="H213" s="44">
        <v>455</v>
      </c>
      <c r="I213" s="5"/>
    </row>
    <row r="214" spans="1:9" s="6" customFormat="1" ht="24.95" customHeight="1">
      <c r="A214" s="46"/>
      <c r="B214" s="47"/>
      <c r="C214" s="108">
        <v>2009</v>
      </c>
      <c r="D214" s="32"/>
      <c r="E214" s="33" t="s">
        <v>36</v>
      </c>
      <c r="F214" s="43" t="s">
        <v>24</v>
      </c>
      <c r="G214" s="44">
        <v>4572</v>
      </c>
      <c r="H214" s="44">
        <v>414</v>
      </c>
      <c r="I214" s="5"/>
    </row>
    <row r="215" spans="1:9" s="6" customFormat="1" ht="24.95" customHeight="1">
      <c r="A215" s="46"/>
      <c r="B215" s="47"/>
      <c r="C215" s="108">
        <v>2010</v>
      </c>
      <c r="D215" s="32"/>
      <c r="E215" s="33" t="s">
        <v>36</v>
      </c>
      <c r="F215" s="43" t="s">
        <v>24</v>
      </c>
      <c r="G215" s="44">
        <v>3907</v>
      </c>
      <c r="H215" s="44">
        <v>352</v>
      </c>
      <c r="I215" s="5"/>
    </row>
    <row r="216" spans="1:9" s="6" customFormat="1" ht="24.95" customHeight="1">
      <c r="A216" s="46"/>
      <c r="B216" s="47"/>
      <c r="C216" s="108">
        <v>2011</v>
      </c>
      <c r="D216" s="32"/>
      <c r="E216" s="33" t="s">
        <v>120</v>
      </c>
      <c r="F216" s="43" t="s">
        <v>24</v>
      </c>
      <c r="G216" s="44">
        <v>4189</v>
      </c>
      <c r="H216" s="44">
        <v>347</v>
      </c>
      <c r="I216" s="5"/>
    </row>
    <row r="217" spans="1:9" s="6" customFormat="1" ht="24.95" customHeight="1">
      <c r="A217" s="41"/>
      <c r="B217" s="48" t="s">
        <v>61</v>
      </c>
      <c r="C217" s="108">
        <v>2007</v>
      </c>
      <c r="D217" s="32" t="s">
        <v>58</v>
      </c>
      <c r="E217" s="33" t="s">
        <v>36</v>
      </c>
      <c r="F217" s="43" t="s">
        <v>24</v>
      </c>
      <c r="G217" s="44">
        <v>15</v>
      </c>
      <c r="H217" s="44">
        <v>10</v>
      </c>
      <c r="I217" s="5"/>
    </row>
    <row r="218" spans="1:9" s="6" customFormat="1" ht="24.95" customHeight="1">
      <c r="A218" s="41"/>
      <c r="B218" s="48"/>
      <c r="C218" s="108">
        <v>2008</v>
      </c>
      <c r="D218" s="32"/>
      <c r="E218" s="33" t="s">
        <v>36</v>
      </c>
      <c r="F218" s="43" t="s">
        <v>24</v>
      </c>
      <c r="G218" s="44">
        <v>14.3</v>
      </c>
      <c r="H218" s="44">
        <v>9.8000000000000007</v>
      </c>
      <c r="I218" s="5"/>
    </row>
    <row r="219" spans="1:9" s="6" customFormat="1" ht="24.95" customHeight="1">
      <c r="A219" s="41"/>
      <c r="B219" s="48"/>
      <c r="C219" s="108">
        <v>2009</v>
      </c>
      <c r="D219" s="32"/>
      <c r="E219" s="33" t="s">
        <v>36</v>
      </c>
      <c r="F219" s="43" t="s">
        <v>24</v>
      </c>
      <c r="G219" s="44">
        <v>11.9</v>
      </c>
      <c r="H219" s="44">
        <v>8.9</v>
      </c>
      <c r="I219" s="5"/>
    </row>
    <row r="220" spans="1:9" s="6" customFormat="1" ht="24.95" customHeight="1">
      <c r="A220" s="41"/>
      <c r="B220" s="48"/>
      <c r="C220" s="108">
        <v>2010</v>
      </c>
      <c r="D220" s="32"/>
      <c r="E220" s="33" t="s">
        <v>36</v>
      </c>
      <c r="F220" s="43" t="s">
        <v>24</v>
      </c>
      <c r="G220" s="44">
        <v>10.23</v>
      </c>
      <c r="H220" s="44">
        <v>7.59</v>
      </c>
      <c r="I220" s="5"/>
    </row>
    <row r="221" spans="1:9" s="6" customFormat="1" ht="24.95" customHeight="1">
      <c r="A221" s="41"/>
      <c r="B221" s="48"/>
      <c r="C221" s="108">
        <v>2011</v>
      </c>
      <c r="D221" s="32"/>
      <c r="E221" s="33" t="s">
        <v>120</v>
      </c>
      <c r="F221" s="43" t="s">
        <v>24</v>
      </c>
      <c r="G221" s="44">
        <v>10.87</v>
      </c>
      <c r="H221" s="44">
        <v>7.49</v>
      </c>
      <c r="I221" s="5"/>
    </row>
    <row r="222" spans="1:9" s="6" customFormat="1" ht="24.95" customHeight="1">
      <c r="A222" s="46">
        <v>12</v>
      </c>
      <c r="B222" s="47" t="s">
        <v>62</v>
      </c>
      <c r="C222" s="108">
        <v>2007</v>
      </c>
      <c r="D222" s="32" t="s">
        <v>58</v>
      </c>
      <c r="E222" s="33" t="s">
        <v>36</v>
      </c>
      <c r="F222" s="43" t="s">
        <v>24</v>
      </c>
      <c r="G222" s="44" t="s">
        <v>24</v>
      </c>
      <c r="H222" s="70">
        <v>-3578</v>
      </c>
      <c r="I222" s="5"/>
    </row>
    <row r="223" spans="1:9" s="6" customFormat="1" ht="24.95" customHeight="1">
      <c r="A223" s="46"/>
      <c r="B223" s="47"/>
      <c r="C223" s="108">
        <v>2008</v>
      </c>
      <c r="D223" s="32"/>
      <c r="E223" s="33" t="s">
        <v>36</v>
      </c>
      <c r="F223" s="43" t="s">
        <v>24</v>
      </c>
      <c r="G223" s="44" t="s">
        <v>24</v>
      </c>
      <c r="H223" s="71">
        <v>-2917</v>
      </c>
      <c r="I223" s="5"/>
    </row>
    <row r="224" spans="1:9" s="6" customFormat="1" ht="24.95" customHeight="1">
      <c r="A224" s="46"/>
      <c r="B224" s="47"/>
      <c r="C224" s="108">
        <v>2009</v>
      </c>
      <c r="D224" s="32"/>
      <c r="E224" s="33" t="s">
        <v>36</v>
      </c>
      <c r="F224" s="43" t="s">
        <v>24</v>
      </c>
      <c r="G224" s="44" t="s">
        <v>24</v>
      </c>
      <c r="H224" s="72">
        <v>-3163</v>
      </c>
      <c r="I224" s="5"/>
    </row>
    <row r="225" spans="1:10" s="6" customFormat="1" ht="24.95" customHeight="1">
      <c r="A225" s="46"/>
      <c r="B225" s="47"/>
      <c r="C225" s="108">
        <v>2010</v>
      </c>
      <c r="D225" s="32"/>
      <c r="E225" s="33" t="s">
        <v>36</v>
      </c>
      <c r="F225" s="43" t="s">
        <v>24</v>
      </c>
      <c r="G225" s="44" t="s">
        <v>24</v>
      </c>
      <c r="H225" s="72">
        <v>-3194</v>
      </c>
      <c r="I225" s="5"/>
    </row>
    <row r="226" spans="1:10" s="6" customFormat="1" ht="24.95" customHeight="1">
      <c r="A226" s="46"/>
      <c r="B226" s="47"/>
      <c r="C226" s="108">
        <v>2011</v>
      </c>
      <c r="D226" s="32"/>
      <c r="E226" s="73" t="s">
        <v>117</v>
      </c>
      <c r="F226" s="74" t="s">
        <v>24</v>
      </c>
      <c r="G226" s="75" t="s">
        <v>122</v>
      </c>
      <c r="H226" s="76">
        <v>-3652</v>
      </c>
      <c r="I226" s="11"/>
    </row>
    <row r="227" spans="1:10" s="6" customFormat="1" ht="24.95" customHeight="1">
      <c r="A227" s="41"/>
      <c r="B227" s="48" t="s">
        <v>63</v>
      </c>
      <c r="C227" s="108">
        <v>2007</v>
      </c>
      <c r="D227" s="32" t="s">
        <v>58</v>
      </c>
      <c r="E227" s="33" t="s">
        <v>36</v>
      </c>
      <c r="F227" s="43" t="s">
        <v>24</v>
      </c>
      <c r="G227" s="77">
        <v>-47904</v>
      </c>
      <c r="H227" s="77">
        <v>-9357</v>
      </c>
      <c r="I227" s="13"/>
      <c r="J227" s="5"/>
    </row>
    <row r="228" spans="1:10" s="6" customFormat="1" ht="24.95" customHeight="1">
      <c r="A228" s="41"/>
      <c r="B228" s="48"/>
      <c r="C228" s="108">
        <v>2008</v>
      </c>
      <c r="D228" s="32"/>
      <c r="E228" s="33" t="s">
        <v>36</v>
      </c>
      <c r="F228" s="43" t="s">
        <v>24</v>
      </c>
      <c r="G228" s="77">
        <v>-38850</v>
      </c>
      <c r="H228" s="71">
        <v>-7677</v>
      </c>
      <c r="I228" s="12"/>
      <c r="J228" s="5"/>
    </row>
    <row r="229" spans="1:10" s="6" customFormat="1" ht="24.95" customHeight="1">
      <c r="A229" s="41"/>
      <c r="B229" s="48"/>
      <c r="C229" s="108">
        <v>2009</v>
      </c>
      <c r="D229" s="32"/>
      <c r="E229" s="33" t="s">
        <v>36</v>
      </c>
      <c r="F229" s="43" t="s">
        <v>24</v>
      </c>
      <c r="G229" s="70">
        <v>-41073</v>
      </c>
      <c r="H229" s="70">
        <v>-8123</v>
      </c>
      <c r="I229" s="12"/>
      <c r="J229" s="5"/>
    </row>
    <row r="230" spans="1:10" s="6" customFormat="1" ht="24.95" customHeight="1">
      <c r="A230" s="41"/>
      <c r="B230" s="48"/>
      <c r="C230" s="108">
        <v>2010</v>
      </c>
      <c r="D230" s="32"/>
      <c r="E230" s="33" t="s">
        <v>36</v>
      </c>
      <c r="F230" s="43" t="s">
        <v>24</v>
      </c>
      <c r="G230" s="70">
        <v>-45951</v>
      </c>
      <c r="H230" s="70">
        <v>-8494</v>
      </c>
      <c r="I230" s="12"/>
      <c r="J230" s="5"/>
    </row>
    <row r="231" spans="1:10" s="6" customFormat="1" ht="24.95" customHeight="1">
      <c r="A231" s="41"/>
      <c r="B231" s="48"/>
      <c r="C231" s="108">
        <v>2011</v>
      </c>
      <c r="D231" s="32"/>
      <c r="E231" s="42" t="s">
        <v>121</v>
      </c>
      <c r="F231" s="74" t="s">
        <v>24</v>
      </c>
      <c r="G231" s="78">
        <v>-39799</v>
      </c>
      <c r="H231" s="78">
        <v>-8057</v>
      </c>
      <c r="I231" s="12"/>
      <c r="J231" s="5"/>
    </row>
    <row r="232" spans="1:10" s="6" customFormat="1" ht="24.95" customHeight="1">
      <c r="A232" s="46"/>
      <c r="B232" s="48" t="s">
        <v>64</v>
      </c>
      <c r="C232" s="108">
        <v>2007</v>
      </c>
      <c r="D232" s="32" t="s">
        <v>58</v>
      </c>
      <c r="E232" s="33" t="s">
        <v>36</v>
      </c>
      <c r="F232" s="43" t="s">
        <v>24</v>
      </c>
      <c r="G232" s="44">
        <v>47904</v>
      </c>
      <c r="H232" s="44">
        <v>5779</v>
      </c>
      <c r="I232" s="13"/>
      <c r="J232" s="5"/>
    </row>
    <row r="233" spans="1:10" s="6" customFormat="1" ht="24.95" customHeight="1">
      <c r="A233" s="46"/>
      <c r="B233" s="48"/>
      <c r="C233" s="108">
        <v>2008</v>
      </c>
      <c r="D233" s="32"/>
      <c r="E233" s="33" t="s">
        <v>36</v>
      </c>
      <c r="F233" s="43" t="s">
        <v>24</v>
      </c>
      <c r="G233" s="44">
        <v>38850</v>
      </c>
      <c r="H233" s="44">
        <v>4760</v>
      </c>
      <c r="I233" s="5"/>
    </row>
    <row r="234" spans="1:10" s="6" customFormat="1" ht="24.95" customHeight="1">
      <c r="A234" s="46"/>
      <c r="B234" s="48"/>
      <c r="C234" s="108">
        <v>2009</v>
      </c>
      <c r="D234" s="32"/>
      <c r="E234" s="33" t="s">
        <v>36</v>
      </c>
      <c r="F234" s="43" t="s">
        <v>24</v>
      </c>
      <c r="G234" s="44">
        <v>41073</v>
      </c>
      <c r="H234" s="44">
        <v>4960</v>
      </c>
      <c r="I234" s="5"/>
    </row>
    <row r="235" spans="1:10" s="6" customFormat="1" ht="24.95" customHeight="1">
      <c r="A235" s="46"/>
      <c r="B235" s="48"/>
      <c r="C235" s="108">
        <v>2010</v>
      </c>
      <c r="D235" s="32"/>
      <c r="E235" s="33" t="s">
        <v>36</v>
      </c>
      <c r="F235" s="43" t="s">
        <v>24</v>
      </c>
      <c r="G235" s="44">
        <v>45951</v>
      </c>
      <c r="H235" s="44">
        <v>5300</v>
      </c>
      <c r="I235" s="5"/>
    </row>
    <row r="236" spans="1:10" s="6" customFormat="1" ht="24.95" customHeight="1">
      <c r="A236" s="46"/>
      <c r="B236" s="48"/>
      <c r="C236" s="108">
        <v>2011</v>
      </c>
      <c r="D236" s="32"/>
      <c r="E236" s="42" t="s">
        <v>121</v>
      </c>
      <c r="F236" s="74" t="s">
        <v>24</v>
      </c>
      <c r="G236" s="78">
        <v>39799</v>
      </c>
      <c r="H236" s="78">
        <v>4405</v>
      </c>
      <c r="I236" s="5"/>
    </row>
    <row r="237" spans="1:10" s="6" customFormat="1" ht="24.95" customHeight="1">
      <c r="A237" s="41"/>
      <c r="B237" s="48" t="s">
        <v>111</v>
      </c>
      <c r="C237" s="108">
        <v>2007</v>
      </c>
      <c r="D237" s="32" t="s">
        <v>58</v>
      </c>
      <c r="E237" s="33" t="s">
        <v>36</v>
      </c>
      <c r="F237" s="43" t="s">
        <v>24</v>
      </c>
      <c r="G237" s="77">
        <v>-20485</v>
      </c>
      <c r="H237" s="77">
        <v>-6312</v>
      </c>
      <c r="I237" s="5"/>
    </row>
    <row r="238" spans="1:10" s="6" customFormat="1" ht="24.95" customHeight="1">
      <c r="A238" s="41"/>
      <c r="B238" s="48"/>
      <c r="C238" s="108">
        <v>2008</v>
      </c>
      <c r="D238" s="32"/>
      <c r="E238" s="33" t="s">
        <v>36</v>
      </c>
      <c r="F238" s="43" t="s">
        <v>24</v>
      </c>
      <c r="G238" s="77">
        <v>-14865</v>
      </c>
      <c r="H238" s="71">
        <v>-4240</v>
      </c>
      <c r="I238" s="5"/>
    </row>
    <row r="239" spans="1:10" s="6" customFormat="1" ht="24.95" customHeight="1">
      <c r="A239" s="41"/>
      <c r="B239" s="48"/>
      <c r="C239" s="108">
        <v>2009</v>
      </c>
      <c r="D239" s="32"/>
      <c r="E239" s="33" t="s">
        <v>36</v>
      </c>
      <c r="F239" s="43" t="s">
        <v>24</v>
      </c>
      <c r="G239" s="79">
        <v>-1196</v>
      </c>
      <c r="H239" s="72">
        <v>-1634</v>
      </c>
      <c r="I239" s="5"/>
    </row>
    <row r="240" spans="1:10" s="6" customFormat="1" ht="24.95" customHeight="1">
      <c r="A240" s="41"/>
      <c r="B240" s="48"/>
      <c r="C240" s="108">
        <v>2010</v>
      </c>
      <c r="D240" s="32"/>
      <c r="E240" s="33" t="s">
        <v>36</v>
      </c>
      <c r="F240" s="43" t="s">
        <v>24</v>
      </c>
      <c r="G240" s="79">
        <v>-2114</v>
      </c>
      <c r="H240" s="72">
        <v>-1744</v>
      </c>
      <c r="I240" s="5"/>
    </row>
    <row r="241" spans="1:9" s="6" customFormat="1" ht="24.95" customHeight="1">
      <c r="A241" s="41"/>
      <c r="B241" s="48"/>
      <c r="C241" s="108">
        <v>2011</v>
      </c>
      <c r="D241" s="32"/>
      <c r="E241" s="42" t="s">
        <v>117</v>
      </c>
      <c r="F241" s="80" t="s">
        <v>24</v>
      </c>
      <c r="G241" s="78">
        <v>-4334</v>
      </c>
      <c r="H241" s="78">
        <v>-2020</v>
      </c>
      <c r="I241" s="5"/>
    </row>
    <row r="242" spans="1:9" s="6" customFormat="1" ht="24.95" customHeight="1">
      <c r="A242" s="46">
        <v>13</v>
      </c>
      <c r="B242" s="47" t="s">
        <v>65</v>
      </c>
      <c r="C242" s="108">
        <v>2007</v>
      </c>
      <c r="D242" s="32" t="s">
        <v>66</v>
      </c>
      <c r="E242" s="33" t="s">
        <v>26</v>
      </c>
      <c r="F242" s="43" t="s">
        <v>24</v>
      </c>
      <c r="G242" s="38">
        <v>4078</v>
      </c>
      <c r="H242" s="38">
        <v>631</v>
      </c>
      <c r="I242" s="5"/>
    </row>
    <row r="243" spans="1:9" s="6" customFormat="1" ht="24.95" customHeight="1">
      <c r="A243" s="46"/>
      <c r="B243" s="47"/>
      <c r="C243" s="108">
        <v>2008</v>
      </c>
      <c r="D243" s="32"/>
      <c r="E243" s="33" t="s">
        <v>26</v>
      </c>
      <c r="F243" s="43" t="s">
        <v>24</v>
      </c>
      <c r="G243" s="38">
        <v>4066</v>
      </c>
      <c r="H243" s="81">
        <v>616</v>
      </c>
      <c r="I243" s="5"/>
    </row>
    <row r="244" spans="1:9" s="6" customFormat="1" ht="24.95" customHeight="1">
      <c r="A244" s="46"/>
      <c r="B244" s="47"/>
      <c r="C244" s="108">
        <v>2009</v>
      </c>
      <c r="D244" s="32"/>
      <c r="E244" s="33" t="s">
        <v>26</v>
      </c>
      <c r="F244" s="43" t="s">
        <v>24</v>
      </c>
      <c r="G244" s="82">
        <v>3779</v>
      </c>
      <c r="H244" s="83">
        <v>547</v>
      </c>
      <c r="I244" s="5"/>
    </row>
    <row r="245" spans="1:9" s="6" customFormat="1" ht="24.95" customHeight="1">
      <c r="A245" s="46"/>
      <c r="B245" s="47"/>
      <c r="C245" s="108">
        <v>2010</v>
      </c>
      <c r="D245" s="32"/>
      <c r="E245" s="33" t="s">
        <v>26</v>
      </c>
      <c r="F245" s="43" t="s">
        <v>24</v>
      </c>
      <c r="G245" s="82">
        <v>3904.9</v>
      </c>
      <c r="H245" s="83">
        <v>461</v>
      </c>
      <c r="I245" s="5"/>
    </row>
    <row r="246" spans="1:9" s="6" customFormat="1" ht="24.95" customHeight="1">
      <c r="A246" s="46"/>
      <c r="B246" s="47"/>
      <c r="C246" s="108">
        <v>2011</v>
      </c>
      <c r="D246" s="32"/>
      <c r="E246" s="33" t="s">
        <v>26</v>
      </c>
      <c r="F246" s="43" t="s">
        <v>24</v>
      </c>
      <c r="G246" s="82">
        <v>3890</v>
      </c>
      <c r="H246" s="83">
        <v>570.29999999999995</v>
      </c>
      <c r="I246" s="5"/>
    </row>
    <row r="247" spans="1:9" s="6" customFormat="1" ht="24.95" customHeight="1">
      <c r="A247" s="46">
        <v>14</v>
      </c>
      <c r="B247" s="47" t="s">
        <v>67</v>
      </c>
      <c r="C247" s="108">
        <v>2007</v>
      </c>
      <c r="D247" s="32" t="s">
        <v>68</v>
      </c>
      <c r="E247" s="33" t="s">
        <v>26</v>
      </c>
      <c r="F247" s="43" t="s">
        <v>24</v>
      </c>
      <c r="G247" s="38">
        <v>258909.7</v>
      </c>
      <c r="H247" s="38">
        <v>20220.2</v>
      </c>
      <c r="I247" s="5"/>
    </row>
    <row r="248" spans="1:9" s="6" customFormat="1" ht="24.95" customHeight="1">
      <c r="A248" s="46"/>
      <c r="B248" s="47"/>
      <c r="C248" s="108">
        <v>2008</v>
      </c>
      <c r="D248" s="32"/>
      <c r="E248" s="33" t="s">
        <v>26</v>
      </c>
      <c r="F248" s="43" t="s">
        <v>24</v>
      </c>
      <c r="G248" s="38">
        <v>261232.9</v>
      </c>
      <c r="H248" s="81">
        <v>20286</v>
      </c>
      <c r="I248" s="5"/>
    </row>
    <row r="249" spans="1:9" s="6" customFormat="1" ht="24.95" customHeight="1">
      <c r="A249" s="46"/>
      <c r="B249" s="47"/>
      <c r="C249" s="108">
        <v>2009</v>
      </c>
      <c r="D249" s="32"/>
      <c r="E249" s="33" t="s">
        <v>26</v>
      </c>
      <c r="F249" s="43" t="s">
        <v>24</v>
      </c>
      <c r="G249" s="82">
        <v>268372.2</v>
      </c>
      <c r="H249" s="83">
        <v>20974.1</v>
      </c>
      <c r="I249" s="5"/>
    </row>
    <row r="250" spans="1:9" s="6" customFormat="1" ht="24.95" customHeight="1">
      <c r="A250" s="46"/>
      <c r="B250" s="47"/>
      <c r="C250" s="108">
        <v>2010</v>
      </c>
      <c r="D250" s="32"/>
      <c r="E250" s="33" t="s">
        <v>26</v>
      </c>
      <c r="F250" s="43" t="s">
        <v>24</v>
      </c>
      <c r="G250" s="82">
        <v>273759.8</v>
      </c>
      <c r="H250" s="83">
        <v>21263.7</v>
      </c>
      <c r="I250" s="5"/>
    </row>
    <row r="251" spans="1:9" s="6" customFormat="1" ht="24.95" customHeight="1">
      <c r="A251" s="46"/>
      <c r="B251" s="47"/>
      <c r="C251" s="108">
        <v>2011</v>
      </c>
      <c r="D251" s="32"/>
      <c r="E251" s="33" t="s">
        <v>120</v>
      </c>
      <c r="F251" s="43" t="s">
        <v>24</v>
      </c>
      <c r="G251" s="82">
        <v>280400.5</v>
      </c>
      <c r="H251" s="83">
        <v>22147.3</v>
      </c>
      <c r="I251" s="5"/>
    </row>
    <row r="252" spans="1:9" s="6" customFormat="1" ht="24.95" customHeight="1">
      <c r="A252" s="41"/>
      <c r="B252" s="48" t="s">
        <v>69</v>
      </c>
      <c r="C252" s="108">
        <v>2007</v>
      </c>
      <c r="D252" s="32" t="s">
        <v>68</v>
      </c>
      <c r="E252" s="33" t="s">
        <v>26</v>
      </c>
      <c r="F252" s="43" t="s">
        <v>24</v>
      </c>
      <c r="G252" s="38">
        <v>28455</v>
      </c>
      <c r="H252" s="38">
        <v>1423.4</v>
      </c>
      <c r="I252" s="5"/>
    </row>
    <row r="253" spans="1:9" s="6" customFormat="1" ht="24.95" customHeight="1">
      <c r="A253" s="41"/>
      <c r="B253" s="48"/>
      <c r="C253" s="108">
        <v>2008</v>
      </c>
      <c r="D253" s="32"/>
      <c r="E253" s="33" t="s">
        <v>26</v>
      </c>
      <c r="F253" s="43" t="s">
        <v>24</v>
      </c>
      <c r="G253" s="38">
        <v>28474.400000000001</v>
      </c>
      <c r="H253" s="81">
        <v>1424.8</v>
      </c>
      <c r="I253" s="5"/>
    </row>
    <row r="254" spans="1:9" s="6" customFormat="1" ht="24.95" customHeight="1">
      <c r="A254" s="41"/>
      <c r="B254" s="48"/>
      <c r="C254" s="108">
        <v>2009</v>
      </c>
      <c r="D254" s="32"/>
      <c r="E254" s="33" t="s">
        <v>26</v>
      </c>
      <c r="F254" s="43" t="s">
        <v>24</v>
      </c>
      <c r="G254" s="82">
        <v>28410.2</v>
      </c>
      <c r="H254" s="83">
        <v>1424.8</v>
      </c>
      <c r="I254" s="5"/>
    </row>
    <row r="255" spans="1:9" s="6" customFormat="1" ht="24.95" customHeight="1">
      <c r="A255" s="41"/>
      <c r="B255" s="48"/>
      <c r="C255" s="108">
        <v>2010</v>
      </c>
      <c r="D255" s="32"/>
      <c r="E255" s="33" t="s">
        <v>26</v>
      </c>
      <c r="F255" s="43" t="s">
        <v>24</v>
      </c>
      <c r="G255" s="82">
        <v>28399.3</v>
      </c>
      <c r="H255" s="83">
        <v>1424.2</v>
      </c>
      <c r="I255" s="5"/>
    </row>
    <row r="256" spans="1:9" s="6" customFormat="1" ht="24.95" customHeight="1">
      <c r="A256" s="41"/>
      <c r="B256" s="48"/>
      <c r="C256" s="108">
        <v>2011</v>
      </c>
      <c r="D256" s="32"/>
      <c r="E256" s="33" t="s">
        <v>120</v>
      </c>
      <c r="F256" s="43" t="s">
        <v>24</v>
      </c>
      <c r="G256" s="82">
        <v>28412.6</v>
      </c>
      <c r="H256" s="83">
        <v>1422.2</v>
      </c>
      <c r="I256" s="5"/>
    </row>
    <row r="257" spans="1:9" s="6" customFormat="1" ht="24.95" customHeight="1">
      <c r="A257" s="41"/>
      <c r="B257" s="48" t="s">
        <v>70</v>
      </c>
      <c r="C257" s="108">
        <v>2007</v>
      </c>
      <c r="D257" s="32" t="s">
        <v>68</v>
      </c>
      <c r="E257" s="33" t="s">
        <v>26</v>
      </c>
      <c r="F257" s="43" t="s">
        <v>24</v>
      </c>
      <c r="G257" s="38">
        <v>114357</v>
      </c>
      <c r="H257" s="38">
        <v>6093</v>
      </c>
      <c r="I257" s="5"/>
    </row>
    <row r="258" spans="1:9" s="6" customFormat="1" ht="24.95" customHeight="1">
      <c r="A258" s="41"/>
      <c r="B258" s="48"/>
      <c r="C258" s="108">
        <v>2008</v>
      </c>
      <c r="D258" s="32"/>
      <c r="E258" s="33" t="s">
        <v>26</v>
      </c>
      <c r="F258" s="43" t="s">
        <v>24</v>
      </c>
      <c r="G258" s="38">
        <v>114384.3</v>
      </c>
      <c r="H258" s="81">
        <v>6106.4</v>
      </c>
      <c r="I258" s="5"/>
    </row>
    <row r="259" spans="1:9" s="6" customFormat="1" ht="24.95" customHeight="1">
      <c r="A259" s="41"/>
      <c r="B259" s="48"/>
      <c r="C259" s="108">
        <v>2009</v>
      </c>
      <c r="D259" s="32"/>
      <c r="E259" s="33" t="s">
        <v>26</v>
      </c>
      <c r="F259" s="43" t="s">
        <v>24</v>
      </c>
      <c r="G259" s="82">
        <v>114402</v>
      </c>
      <c r="H259" s="83">
        <v>6046.5</v>
      </c>
      <c r="I259" s="5"/>
    </row>
    <row r="260" spans="1:9" s="6" customFormat="1" ht="24.95" customHeight="1">
      <c r="A260" s="41"/>
      <c r="B260" s="48"/>
      <c r="C260" s="108">
        <v>2010</v>
      </c>
      <c r="D260" s="32"/>
      <c r="E260" s="33" t="s">
        <v>26</v>
      </c>
      <c r="F260" s="43" t="s">
        <v>24</v>
      </c>
      <c r="G260" s="82">
        <v>114478</v>
      </c>
      <c r="H260" s="83">
        <v>6061.6</v>
      </c>
      <c r="I260" s="5"/>
    </row>
    <row r="261" spans="1:9" s="6" customFormat="1" ht="24.95" customHeight="1">
      <c r="A261" s="41"/>
      <c r="B261" s="48"/>
      <c r="C261" s="108">
        <v>2011</v>
      </c>
      <c r="D261" s="32"/>
      <c r="E261" s="33" t="s">
        <v>120</v>
      </c>
      <c r="F261" s="43" t="s">
        <v>24</v>
      </c>
      <c r="G261" s="82">
        <v>116364.1</v>
      </c>
      <c r="H261" s="83">
        <v>6084.3</v>
      </c>
      <c r="I261" s="5"/>
    </row>
    <row r="262" spans="1:9" s="6" customFormat="1" ht="24.95" customHeight="1">
      <c r="A262" s="41"/>
      <c r="B262" s="48" t="s">
        <v>71</v>
      </c>
      <c r="C262" s="108">
        <v>2007</v>
      </c>
      <c r="D262" s="32" t="s">
        <v>68</v>
      </c>
      <c r="E262" s="33" t="s">
        <v>26</v>
      </c>
      <c r="F262" s="43" t="s">
        <v>24</v>
      </c>
      <c r="G262" s="38">
        <v>97577</v>
      </c>
      <c r="H262" s="38">
        <v>11589</v>
      </c>
      <c r="I262" s="5"/>
    </row>
    <row r="263" spans="1:9" s="6" customFormat="1" ht="24.95" customHeight="1">
      <c r="A263" s="41"/>
      <c r="B263" s="48"/>
      <c r="C263" s="108">
        <v>2008</v>
      </c>
      <c r="D263" s="32"/>
      <c r="E263" s="33" t="s">
        <v>26</v>
      </c>
      <c r="F263" s="43" t="s">
        <v>24</v>
      </c>
      <c r="G263" s="38">
        <v>99855.4</v>
      </c>
      <c r="H263" s="81">
        <v>11635.6</v>
      </c>
      <c r="I263" s="5"/>
    </row>
    <row r="264" spans="1:9" s="6" customFormat="1" ht="24.95" customHeight="1">
      <c r="A264" s="41"/>
      <c r="B264" s="48"/>
      <c r="C264" s="108">
        <v>2009</v>
      </c>
      <c r="D264" s="32"/>
      <c r="E264" s="33" t="s">
        <v>26</v>
      </c>
      <c r="F264" s="43" t="s">
        <v>24</v>
      </c>
      <c r="G264" s="82">
        <v>106983.1</v>
      </c>
      <c r="H264" s="83">
        <v>12368</v>
      </c>
      <c r="I264" s="5"/>
    </row>
    <row r="265" spans="1:9" s="6" customFormat="1" ht="24.95" customHeight="1">
      <c r="A265" s="41"/>
      <c r="B265" s="48"/>
      <c r="C265" s="108">
        <v>2010</v>
      </c>
      <c r="D265" s="32"/>
      <c r="E265" s="33" t="s">
        <v>26</v>
      </c>
      <c r="F265" s="43" t="s">
        <v>24</v>
      </c>
      <c r="G265" s="82">
        <v>112276.9</v>
      </c>
      <c r="H265" s="83">
        <v>12645</v>
      </c>
      <c r="I265" s="5"/>
    </row>
    <row r="266" spans="1:9" s="6" customFormat="1" ht="24.95" customHeight="1">
      <c r="A266" s="41"/>
      <c r="B266" s="48"/>
      <c r="C266" s="108">
        <v>2011</v>
      </c>
      <c r="D266" s="32"/>
      <c r="E266" s="33" t="s">
        <v>120</v>
      </c>
      <c r="F266" s="43" t="s">
        <v>24</v>
      </c>
      <c r="G266" s="82">
        <v>116824.6</v>
      </c>
      <c r="H266" s="83">
        <v>13473.3</v>
      </c>
      <c r="I266" s="5"/>
    </row>
    <row r="267" spans="1:9" s="6" customFormat="1" ht="24.95" customHeight="1">
      <c r="A267" s="46">
        <v>15</v>
      </c>
      <c r="B267" s="47" t="s">
        <v>72</v>
      </c>
      <c r="C267" s="108">
        <v>2007</v>
      </c>
      <c r="D267" s="32" t="s">
        <v>68</v>
      </c>
      <c r="E267" s="33" t="s">
        <v>26</v>
      </c>
      <c r="F267" s="43" t="s">
        <v>24</v>
      </c>
      <c r="G267" s="38">
        <v>20107</v>
      </c>
      <c r="H267" s="38">
        <v>2148</v>
      </c>
      <c r="I267" s="5"/>
    </row>
    <row r="268" spans="1:9" s="6" customFormat="1" ht="24.95" customHeight="1">
      <c r="A268" s="46"/>
      <c r="B268" s="47"/>
      <c r="C268" s="108">
        <v>2008</v>
      </c>
      <c r="D268" s="32"/>
      <c r="E268" s="33" t="s">
        <v>26</v>
      </c>
      <c r="F268" s="43" t="s">
        <v>24</v>
      </c>
      <c r="G268" s="38">
        <v>20196</v>
      </c>
      <c r="H268" s="81">
        <v>2141</v>
      </c>
      <c r="I268" s="5"/>
    </row>
    <row r="269" spans="1:9" s="6" customFormat="1" ht="24.95" customHeight="1">
      <c r="A269" s="46"/>
      <c r="B269" s="47"/>
      <c r="C269" s="108">
        <v>2009</v>
      </c>
      <c r="D269" s="32"/>
      <c r="E269" s="33" t="s">
        <v>26</v>
      </c>
      <c r="F269" s="43" t="s">
        <v>24</v>
      </c>
      <c r="G269" s="82">
        <v>20360</v>
      </c>
      <c r="H269" s="83">
        <v>2164</v>
      </c>
      <c r="I269" s="5"/>
    </row>
    <row r="270" spans="1:9" s="6" customFormat="1" ht="24.95" customHeight="1">
      <c r="A270" s="46"/>
      <c r="B270" s="47"/>
      <c r="C270" s="108">
        <v>2010</v>
      </c>
      <c r="D270" s="32"/>
      <c r="E270" s="33" t="s">
        <v>26</v>
      </c>
      <c r="F270" s="43" t="s">
        <v>24</v>
      </c>
      <c r="G270" s="82">
        <v>20228</v>
      </c>
      <c r="H270" s="83">
        <v>2155</v>
      </c>
      <c r="I270" s="5"/>
    </row>
    <row r="271" spans="1:9" s="6" customFormat="1" ht="24.95" customHeight="1">
      <c r="A271" s="46"/>
      <c r="B271" s="47"/>
      <c r="C271" s="108">
        <v>2011</v>
      </c>
      <c r="D271" s="32"/>
      <c r="E271" s="33" t="s">
        <v>120</v>
      </c>
      <c r="F271" s="43" t="s">
        <v>24</v>
      </c>
      <c r="G271" s="82">
        <v>20228</v>
      </c>
      <c r="H271" s="83">
        <v>2155</v>
      </c>
      <c r="I271" s="5"/>
    </row>
    <row r="272" spans="1:9" s="6" customFormat="1" ht="24.95" customHeight="1">
      <c r="A272" s="30" t="s">
        <v>73</v>
      </c>
      <c r="B272" s="30"/>
      <c r="C272" s="30"/>
      <c r="D272" s="30"/>
      <c r="E272" s="30"/>
      <c r="F272" s="30"/>
      <c r="G272" s="30"/>
      <c r="H272" s="30"/>
      <c r="I272" s="5"/>
    </row>
    <row r="273" spans="1:9" s="6" customFormat="1" ht="24.95" customHeight="1">
      <c r="A273" s="46">
        <v>16</v>
      </c>
      <c r="B273" s="47" t="s">
        <v>74</v>
      </c>
      <c r="C273" s="108">
        <v>2007</v>
      </c>
      <c r="D273" s="32" t="s">
        <v>75</v>
      </c>
      <c r="E273" s="33" t="s">
        <v>120</v>
      </c>
      <c r="F273" s="43" t="s">
        <v>24</v>
      </c>
      <c r="G273" s="38">
        <v>27799</v>
      </c>
      <c r="H273" s="38">
        <v>29497</v>
      </c>
      <c r="I273" s="5"/>
    </row>
    <row r="274" spans="1:9" s="6" customFormat="1" ht="24.95" customHeight="1">
      <c r="A274" s="46"/>
      <c r="B274" s="47"/>
      <c r="C274" s="108">
        <v>2008</v>
      </c>
      <c r="D274" s="32"/>
      <c r="E274" s="33" t="s">
        <v>120</v>
      </c>
      <c r="F274" s="43" t="s">
        <v>24</v>
      </c>
      <c r="G274" s="38">
        <v>30873</v>
      </c>
      <c r="H274" s="81">
        <v>32761</v>
      </c>
      <c r="I274" s="5"/>
    </row>
    <row r="275" spans="1:9" s="6" customFormat="1" ht="24.95" customHeight="1">
      <c r="A275" s="46"/>
      <c r="B275" s="47"/>
      <c r="C275" s="108">
        <v>2009</v>
      </c>
      <c r="D275" s="32"/>
      <c r="E275" s="33" t="s">
        <v>120</v>
      </c>
      <c r="F275" s="43" t="s">
        <v>24</v>
      </c>
      <c r="G275" s="82">
        <v>35210</v>
      </c>
      <c r="H275" s="83">
        <v>36126</v>
      </c>
      <c r="I275" s="5"/>
    </row>
    <row r="276" spans="1:9" s="6" customFormat="1" ht="24.95" customHeight="1">
      <c r="A276" s="46"/>
      <c r="B276" s="47"/>
      <c r="C276" s="108">
        <v>2010</v>
      </c>
      <c r="D276" s="32"/>
      <c r="E276" s="33" t="s">
        <v>120</v>
      </c>
      <c r="F276" s="43" t="s">
        <v>24</v>
      </c>
      <c r="G276" s="43">
        <v>37096</v>
      </c>
      <c r="H276" s="43">
        <v>39677</v>
      </c>
      <c r="I276" s="5"/>
    </row>
    <row r="277" spans="1:9" s="6" customFormat="1" ht="24.95" customHeight="1">
      <c r="A277" s="46"/>
      <c r="B277" s="47"/>
      <c r="C277" s="108">
        <v>2011</v>
      </c>
      <c r="D277" s="32"/>
      <c r="E277" s="33" t="s">
        <v>120</v>
      </c>
      <c r="F277" s="43" t="s">
        <v>24</v>
      </c>
      <c r="G277" s="43" t="s">
        <v>119</v>
      </c>
      <c r="H277" s="43" t="s">
        <v>119</v>
      </c>
      <c r="I277" s="5"/>
    </row>
    <row r="278" spans="1:9" s="6" customFormat="1" ht="24.95" customHeight="1">
      <c r="A278" s="46">
        <v>17</v>
      </c>
      <c r="B278" s="47" t="s">
        <v>76</v>
      </c>
      <c r="C278" s="108">
        <v>2007</v>
      </c>
      <c r="D278" s="32" t="s">
        <v>8</v>
      </c>
      <c r="E278" s="33" t="s">
        <v>120</v>
      </c>
      <c r="F278" s="43">
        <v>100</v>
      </c>
      <c r="G278" s="38">
        <v>52.3</v>
      </c>
      <c r="H278" s="38">
        <v>55.5</v>
      </c>
      <c r="I278" s="5"/>
    </row>
    <row r="279" spans="1:9" s="6" customFormat="1" ht="24.95" customHeight="1">
      <c r="A279" s="46"/>
      <c r="B279" s="47"/>
      <c r="C279" s="108">
        <v>2008</v>
      </c>
      <c r="D279" s="32"/>
      <c r="E279" s="33" t="s">
        <v>13</v>
      </c>
      <c r="F279" s="43">
        <v>100</v>
      </c>
      <c r="G279" s="38">
        <v>54.4</v>
      </c>
      <c r="H279" s="81">
        <v>57.8</v>
      </c>
      <c r="I279" s="5"/>
    </row>
    <row r="280" spans="1:9" s="6" customFormat="1" ht="24.95" customHeight="1">
      <c r="A280" s="46"/>
      <c r="B280" s="47"/>
      <c r="C280" s="108">
        <v>2009</v>
      </c>
      <c r="D280" s="32"/>
      <c r="E280" s="33" t="s">
        <v>13</v>
      </c>
      <c r="F280" s="43">
        <v>100</v>
      </c>
      <c r="G280" s="82">
        <v>61</v>
      </c>
      <c r="H280" s="83">
        <v>60.6</v>
      </c>
      <c r="I280" s="5"/>
    </row>
    <row r="281" spans="1:9" s="6" customFormat="1" ht="24.95" customHeight="1">
      <c r="A281" s="46"/>
      <c r="B281" s="47"/>
      <c r="C281" s="108">
        <v>2010</v>
      </c>
      <c r="D281" s="32"/>
      <c r="E281" s="33" t="s">
        <v>13</v>
      </c>
      <c r="F281" s="43">
        <v>100</v>
      </c>
      <c r="G281" s="82">
        <v>62</v>
      </c>
      <c r="H281" s="83">
        <v>67</v>
      </c>
      <c r="I281" s="5"/>
    </row>
    <row r="282" spans="1:9" s="6" customFormat="1" ht="24.95" customHeight="1">
      <c r="A282" s="46"/>
      <c r="B282" s="47"/>
      <c r="C282" s="108">
        <v>2011</v>
      </c>
      <c r="D282" s="32"/>
      <c r="E282" s="33" t="s">
        <v>13</v>
      </c>
      <c r="F282" s="43" t="s">
        <v>24</v>
      </c>
      <c r="G282" s="82" t="s">
        <v>119</v>
      </c>
      <c r="H282" s="83" t="s">
        <v>119</v>
      </c>
      <c r="I282" s="5"/>
    </row>
    <row r="283" spans="1:9" s="6" customFormat="1" ht="24.95" customHeight="1">
      <c r="A283" s="46">
        <v>18</v>
      </c>
      <c r="B283" s="47" t="s">
        <v>77</v>
      </c>
      <c r="C283" s="108">
        <v>2007</v>
      </c>
      <c r="D283" s="32" t="s">
        <v>8</v>
      </c>
      <c r="E283" s="33" t="s">
        <v>120</v>
      </c>
      <c r="F283" s="43" t="s">
        <v>24</v>
      </c>
      <c r="G283" s="38">
        <v>103.6</v>
      </c>
      <c r="H283" s="38">
        <v>100.5</v>
      </c>
      <c r="I283" s="5"/>
    </row>
    <row r="284" spans="1:9" s="6" customFormat="1" ht="24.95" customHeight="1">
      <c r="A284" s="46"/>
      <c r="B284" s="47"/>
      <c r="C284" s="108">
        <v>2008</v>
      </c>
      <c r="D284" s="32"/>
      <c r="E284" s="33" t="s">
        <v>120</v>
      </c>
      <c r="F284" s="43" t="s">
        <v>24</v>
      </c>
      <c r="G284" s="38">
        <v>106.2</v>
      </c>
      <c r="H284" s="81">
        <v>109.5</v>
      </c>
      <c r="I284" s="5"/>
    </row>
    <row r="285" spans="1:9" s="6" customFormat="1" ht="24.95" customHeight="1">
      <c r="A285" s="46"/>
      <c r="B285" s="47"/>
      <c r="C285" s="108">
        <v>2009</v>
      </c>
      <c r="D285" s="32"/>
      <c r="E285" s="33" t="s">
        <v>120</v>
      </c>
      <c r="F285" s="43" t="s">
        <v>24</v>
      </c>
      <c r="G285" s="82">
        <v>106.8</v>
      </c>
      <c r="H285" s="83">
        <v>109</v>
      </c>
      <c r="I285" s="5"/>
    </row>
    <row r="286" spans="1:9" s="6" customFormat="1" ht="24.95" customHeight="1">
      <c r="A286" s="46"/>
      <c r="B286" s="47"/>
      <c r="C286" s="108">
        <v>2010</v>
      </c>
      <c r="D286" s="32"/>
      <c r="E286" s="33" t="s">
        <v>120</v>
      </c>
      <c r="F286" s="43" t="s">
        <v>24</v>
      </c>
      <c r="G286" s="43">
        <v>105.1</v>
      </c>
      <c r="H286" s="43">
        <v>106.7</v>
      </c>
      <c r="I286" s="5"/>
    </row>
    <row r="287" spans="1:9" s="6" customFormat="1" ht="24.95" customHeight="1">
      <c r="A287" s="46"/>
      <c r="B287" s="47"/>
      <c r="C287" s="108">
        <v>2011</v>
      </c>
      <c r="D287" s="32"/>
      <c r="E287" s="33" t="s">
        <v>120</v>
      </c>
      <c r="F287" s="43" t="s">
        <v>24</v>
      </c>
      <c r="G287" s="43">
        <v>101.6</v>
      </c>
      <c r="H287" s="43">
        <v>100.3</v>
      </c>
      <c r="I287" s="5"/>
    </row>
    <row r="288" spans="1:9" s="6" customFormat="1" ht="24.95" customHeight="1">
      <c r="A288" s="46">
        <v>19</v>
      </c>
      <c r="B288" s="47" t="s">
        <v>78</v>
      </c>
      <c r="C288" s="108">
        <v>2007</v>
      </c>
      <c r="D288" s="32" t="s">
        <v>75</v>
      </c>
      <c r="E288" s="33" t="s">
        <v>120</v>
      </c>
      <c r="F288" s="43" t="s">
        <v>24</v>
      </c>
      <c r="G288" s="38">
        <v>66541</v>
      </c>
      <c r="H288" s="38">
        <v>73597</v>
      </c>
      <c r="I288" s="5"/>
    </row>
    <row r="289" spans="1:9" s="6" customFormat="1" ht="24.95" customHeight="1">
      <c r="A289" s="46"/>
      <c r="B289" s="47"/>
      <c r="C289" s="108">
        <v>2008</v>
      </c>
      <c r="D289" s="32"/>
      <c r="E289" s="33" t="s">
        <v>120</v>
      </c>
      <c r="F289" s="43" t="s">
        <v>24</v>
      </c>
      <c r="G289" s="38">
        <v>70696</v>
      </c>
      <c r="H289" s="81">
        <v>76827</v>
      </c>
      <c r="I289" s="5"/>
    </row>
    <row r="290" spans="1:9" s="6" customFormat="1" ht="24.95" customHeight="1">
      <c r="A290" s="46"/>
      <c r="B290" s="47"/>
      <c r="C290" s="108">
        <v>2009</v>
      </c>
      <c r="D290" s="32"/>
      <c r="E290" s="33" t="s">
        <v>120</v>
      </c>
      <c r="F290" s="43" t="s">
        <v>24</v>
      </c>
      <c r="G290" s="82">
        <v>75550</v>
      </c>
      <c r="H290" s="83">
        <v>82119</v>
      </c>
      <c r="I290" s="5"/>
    </row>
    <row r="291" spans="1:9" s="6" customFormat="1" ht="24.95" customHeight="1">
      <c r="A291" s="46"/>
      <c r="B291" s="47"/>
      <c r="C291" s="108">
        <v>2010</v>
      </c>
      <c r="D291" s="32"/>
      <c r="E291" s="33" t="s">
        <v>120</v>
      </c>
      <c r="F291" s="43" t="s">
        <v>24</v>
      </c>
      <c r="G291" s="43">
        <v>78784</v>
      </c>
      <c r="H291" s="43">
        <v>86731</v>
      </c>
      <c r="I291" s="5"/>
    </row>
    <row r="292" spans="1:9" s="6" customFormat="1" ht="24.95" customHeight="1">
      <c r="A292" s="46"/>
      <c r="B292" s="47"/>
      <c r="C292" s="108">
        <v>2011</v>
      </c>
      <c r="D292" s="32"/>
      <c r="E292" s="33" t="s">
        <v>120</v>
      </c>
      <c r="F292" s="43" t="s">
        <v>24</v>
      </c>
      <c r="G292" s="43">
        <v>84976</v>
      </c>
      <c r="H292" s="43">
        <v>93243</v>
      </c>
      <c r="I292" s="5"/>
    </row>
    <row r="293" spans="1:9" s="6" customFormat="1" ht="24.95" customHeight="1">
      <c r="A293" s="84"/>
      <c r="B293" s="48" t="s">
        <v>123</v>
      </c>
      <c r="C293" s="108">
        <v>2007</v>
      </c>
      <c r="D293" s="32" t="s">
        <v>8</v>
      </c>
      <c r="E293" s="33" t="s">
        <v>120</v>
      </c>
      <c r="F293" s="43" t="s">
        <v>24</v>
      </c>
      <c r="G293" s="43">
        <v>100</v>
      </c>
      <c r="H293" s="43">
        <v>110.60398851835711</v>
      </c>
      <c r="I293" s="5"/>
    </row>
    <row r="294" spans="1:9" s="6" customFormat="1" ht="24.95" customHeight="1">
      <c r="A294" s="84"/>
      <c r="B294" s="48"/>
      <c r="C294" s="108">
        <v>2008</v>
      </c>
      <c r="D294" s="32"/>
      <c r="E294" s="33" t="s">
        <v>120</v>
      </c>
      <c r="F294" s="43" t="s">
        <v>24</v>
      </c>
      <c r="G294" s="43">
        <v>100</v>
      </c>
      <c r="H294" s="43">
        <v>108.67234355550525</v>
      </c>
      <c r="I294" s="5"/>
    </row>
    <row r="295" spans="1:9" s="6" customFormat="1" ht="24.95" customHeight="1">
      <c r="A295" s="84"/>
      <c r="B295" s="48"/>
      <c r="C295" s="108">
        <v>2009</v>
      </c>
      <c r="D295" s="32"/>
      <c r="E295" s="33" t="s">
        <v>120</v>
      </c>
      <c r="F295" s="43" t="s">
        <v>24</v>
      </c>
      <c r="G295" s="43">
        <v>100</v>
      </c>
      <c r="H295" s="43">
        <v>108.69490403706155</v>
      </c>
      <c r="I295" s="5"/>
    </row>
    <row r="296" spans="1:9" s="6" customFormat="1" ht="24.95" customHeight="1">
      <c r="A296" s="84"/>
      <c r="B296" s="48"/>
      <c r="C296" s="108">
        <v>2010</v>
      </c>
      <c r="D296" s="32"/>
      <c r="E296" s="33" t="s">
        <v>120</v>
      </c>
      <c r="F296" s="43" t="s">
        <v>24</v>
      </c>
      <c r="G296" s="43">
        <v>100</v>
      </c>
      <c r="H296" s="43">
        <v>110.08707351746547</v>
      </c>
      <c r="I296" s="5"/>
    </row>
    <row r="297" spans="1:9" s="6" customFormat="1" ht="24.95" customHeight="1">
      <c r="A297" s="84"/>
      <c r="B297" s="48"/>
      <c r="C297" s="108">
        <v>2011</v>
      </c>
      <c r="D297" s="32"/>
      <c r="E297" s="33" t="s">
        <v>120</v>
      </c>
      <c r="F297" s="43" t="s">
        <v>24</v>
      </c>
      <c r="G297" s="43">
        <v>100</v>
      </c>
      <c r="H297" s="43">
        <v>109.72862926002635</v>
      </c>
      <c r="I297" s="5"/>
    </row>
    <row r="298" spans="1:9" s="6" customFormat="1" ht="24.95" customHeight="1">
      <c r="A298" s="85"/>
      <c r="B298" s="48" t="s">
        <v>124</v>
      </c>
      <c r="C298" s="108">
        <v>2007</v>
      </c>
      <c r="D298" s="32" t="s">
        <v>75</v>
      </c>
      <c r="E298" s="33" t="s">
        <v>120</v>
      </c>
      <c r="F298" s="43" t="s">
        <v>24</v>
      </c>
      <c r="G298" s="43">
        <v>17004</v>
      </c>
      <c r="H298" s="43">
        <v>15797</v>
      </c>
      <c r="I298" s="5"/>
    </row>
    <row r="299" spans="1:9" s="6" customFormat="1" ht="24.95" customHeight="1">
      <c r="A299" s="85"/>
      <c r="B299" s="48"/>
      <c r="C299" s="108">
        <v>2008</v>
      </c>
      <c r="D299" s="32"/>
      <c r="E299" s="33" t="s">
        <v>120</v>
      </c>
      <c r="F299" s="43" t="s">
        <v>24</v>
      </c>
      <c r="G299" s="43">
        <v>16940</v>
      </c>
      <c r="H299" s="43">
        <v>12503</v>
      </c>
      <c r="I299" s="5"/>
    </row>
    <row r="300" spans="1:9" s="6" customFormat="1" ht="24.95" customHeight="1">
      <c r="A300" s="85"/>
      <c r="B300" s="48"/>
      <c r="C300" s="108">
        <v>2009</v>
      </c>
      <c r="D300" s="32"/>
      <c r="E300" s="33" t="s">
        <v>120</v>
      </c>
      <c r="F300" s="43" t="s">
        <v>24</v>
      </c>
      <c r="G300" s="43">
        <v>18774</v>
      </c>
      <c r="H300" s="43">
        <v>14933</v>
      </c>
      <c r="I300" s="5"/>
    </row>
    <row r="301" spans="1:9" s="6" customFormat="1" ht="24.95" customHeight="1">
      <c r="A301" s="85"/>
      <c r="B301" s="48"/>
      <c r="C301" s="108">
        <v>2010</v>
      </c>
      <c r="D301" s="32"/>
      <c r="E301" s="33" t="s">
        <v>120</v>
      </c>
      <c r="F301" s="43" t="s">
        <v>24</v>
      </c>
      <c r="G301" s="43">
        <v>17666</v>
      </c>
      <c r="H301" s="43">
        <v>14847</v>
      </c>
      <c r="I301" s="5"/>
    </row>
    <row r="302" spans="1:9" s="6" customFormat="1" ht="24.95" customHeight="1">
      <c r="A302" s="85"/>
      <c r="B302" s="48"/>
      <c r="C302" s="108">
        <v>2011</v>
      </c>
      <c r="D302" s="32"/>
      <c r="E302" s="33" t="s">
        <v>120</v>
      </c>
      <c r="F302" s="43" t="s">
        <v>24</v>
      </c>
      <c r="G302" s="43">
        <v>18324</v>
      </c>
      <c r="H302" s="43">
        <v>15266</v>
      </c>
      <c r="I302" s="5"/>
    </row>
    <row r="303" spans="1:9" s="6" customFormat="1" ht="24.95" customHeight="1">
      <c r="A303" s="85"/>
      <c r="B303" s="48" t="s">
        <v>123</v>
      </c>
      <c r="C303" s="108">
        <v>2007</v>
      </c>
      <c r="D303" s="32" t="s">
        <v>8</v>
      </c>
      <c r="E303" s="33" t="s">
        <v>120</v>
      </c>
      <c r="F303" s="43" t="s">
        <v>24</v>
      </c>
      <c r="G303" s="43">
        <v>100</v>
      </c>
      <c r="H303" s="43">
        <v>92.901670195248172</v>
      </c>
      <c r="I303" s="5"/>
    </row>
    <row r="304" spans="1:9" s="6" customFormat="1" ht="24.95" customHeight="1">
      <c r="A304" s="85"/>
      <c r="B304" s="48"/>
      <c r="C304" s="108">
        <v>2008</v>
      </c>
      <c r="D304" s="32"/>
      <c r="E304" s="33" t="s">
        <v>120</v>
      </c>
      <c r="F304" s="43" t="s">
        <v>24</v>
      </c>
      <c r="G304" s="43">
        <v>100</v>
      </c>
      <c r="H304" s="43">
        <v>73.807556080283348</v>
      </c>
      <c r="I304" s="5"/>
    </row>
    <row r="305" spans="1:9" s="6" customFormat="1" ht="24.95" customHeight="1">
      <c r="A305" s="85"/>
      <c r="B305" s="48"/>
      <c r="C305" s="108">
        <v>2009</v>
      </c>
      <c r="D305" s="32"/>
      <c r="E305" s="33" t="s">
        <v>120</v>
      </c>
      <c r="F305" s="43" t="s">
        <v>24</v>
      </c>
      <c r="G305" s="43">
        <v>100</v>
      </c>
      <c r="H305" s="43">
        <v>79.540854373069138</v>
      </c>
      <c r="I305" s="5"/>
    </row>
    <row r="306" spans="1:9" s="6" customFormat="1" ht="24.95" customHeight="1">
      <c r="A306" s="85"/>
      <c r="B306" s="48"/>
      <c r="C306" s="108">
        <v>2010</v>
      </c>
      <c r="D306" s="32"/>
      <c r="E306" s="33" t="s">
        <v>120</v>
      </c>
      <c r="F306" s="43" t="s">
        <v>24</v>
      </c>
      <c r="G306" s="43">
        <v>100</v>
      </c>
      <c r="H306" s="43">
        <v>84.042794067700669</v>
      </c>
      <c r="I306" s="5"/>
    </row>
    <row r="307" spans="1:9" s="6" customFormat="1" ht="24.95" customHeight="1">
      <c r="A307" s="85"/>
      <c r="B307" s="48"/>
      <c r="C307" s="108">
        <v>2011</v>
      </c>
      <c r="D307" s="32"/>
      <c r="E307" s="33" t="s">
        <v>120</v>
      </c>
      <c r="F307" s="43" t="s">
        <v>24</v>
      </c>
      <c r="G307" s="43">
        <v>100</v>
      </c>
      <c r="H307" s="43">
        <v>83.311504038419557</v>
      </c>
      <c r="I307" s="5"/>
    </row>
    <row r="308" spans="1:9" s="6" customFormat="1" ht="24.95" customHeight="1">
      <c r="A308" s="85"/>
      <c r="B308" s="48" t="s">
        <v>132</v>
      </c>
      <c r="C308" s="108">
        <v>2007</v>
      </c>
      <c r="D308" s="32" t="s">
        <v>75</v>
      </c>
      <c r="E308" s="33" t="s">
        <v>120</v>
      </c>
      <c r="F308" s="43" t="s">
        <v>24</v>
      </c>
      <c r="G308" s="43">
        <v>73170</v>
      </c>
      <c r="H308" s="43">
        <v>82897</v>
      </c>
      <c r="I308" s="5"/>
    </row>
    <row r="309" spans="1:9" s="6" customFormat="1" ht="24.95" customHeight="1">
      <c r="A309" s="85"/>
      <c r="B309" s="48"/>
      <c r="C309" s="108">
        <v>2008</v>
      </c>
      <c r="D309" s="32"/>
      <c r="E309" s="33" t="s">
        <v>120</v>
      </c>
      <c r="F309" s="43" t="s">
        <v>24</v>
      </c>
      <c r="G309" s="43">
        <v>78587</v>
      </c>
      <c r="H309" s="43">
        <v>84997</v>
      </c>
      <c r="I309" s="5"/>
    </row>
    <row r="310" spans="1:9" s="6" customFormat="1" ht="24.95" customHeight="1">
      <c r="A310" s="85"/>
      <c r="B310" s="48"/>
      <c r="C310" s="108">
        <v>2009</v>
      </c>
      <c r="D310" s="32"/>
      <c r="E310" s="33" t="s">
        <v>120</v>
      </c>
      <c r="F310" s="43" t="s">
        <v>24</v>
      </c>
      <c r="G310" s="43">
        <v>83080</v>
      </c>
      <c r="H310" s="43">
        <v>89047</v>
      </c>
      <c r="I310" s="5"/>
    </row>
    <row r="311" spans="1:9" s="6" customFormat="1" ht="24.95" customHeight="1">
      <c r="A311" s="85"/>
      <c r="B311" s="48"/>
      <c r="C311" s="108">
        <v>2010</v>
      </c>
      <c r="D311" s="32"/>
      <c r="E311" s="33" t="s">
        <v>120</v>
      </c>
      <c r="F311" s="43" t="s">
        <v>24</v>
      </c>
      <c r="G311" s="43">
        <v>85989</v>
      </c>
      <c r="H311" s="43">
        <v>96014</v>
      </c>
      <c r="I311" s="5"/>
    </row>
    <row r="312" spans="1:9" s="6" customFormat="1" ht="24.95" customHeight="1">
      <c r="A312" s="85"/>
      <c r="B312" s="48"/>
      <c r="C312" s="108">
        <v>2011</v>
      </c>
      <c r="D312" s="32"/>
      <c r="E312" s="33" t="s">
        <v>120</v>
      </c>
      <c r="F312" s="43" t="s">
        <v>24</v>
      </c>
      <c r="G312" s="43">
        <v>97810</v>
      </c>
      <c r="H312" s="43">
        <v>104237</v>
      </c>
      <c r="I312" s="5"/>
    </row>
    <row r="313" spans="1:9" s="6" customFormat="1" ht="24.95" customHeight="1">
      <c r="A313" s="85"/>
      <c r="B313" s="48" t="s">
        <v>123</v>
      </c>
      <c r="C313" s="108">
        <v>2007</v>
      </c>
      <c r="D313" s="32" t="s">
        <v>8</v>
      </c>
      <c r="E313" s="33" t="s">
        <v>120</v>
      </c>
      <c r="F313" s="43" t="s">
        <v>24</v>
      </c>
      <c r="G313" s="43">
        <v>100</v>
      </c>
      <c r="H313" s="43">
        <v>113.29369960366272</v>
      </c>
      <c r="I313" s="5"/>
    </row>
    <row r="314" spans="1:9" s="6" customFormat="1" ht="24.95" customHeight="1">
      <c r="A314" s="85"/>
      <c r="B314" s="48"/>
      <c r="C314" s="108">
        <v>2008</v>
      </c>
      <c r="D314" s="32"/>
      <c r="E314" s="33" t="s">
        <v>120</v>
      </c>
      <c r="F314" s="43" t="s">
        <v>24</v>
      </c>
      <c r="G314" s="43">
        <v>100</v>
      </c>
      <c r="H314" s="43">
        <v>108.15656533523357</v>
      </c>
      <c r="I314" s="5"/>
    </row>
    <row r="315" spans="1:9" s="6" customFormat="1" ht="24.95" customHeight="1">
      <c r="A315" s="85"/>
      <c r="B315" s="48"/>
      <c r="C315" s="108">
        <v>2009</v>
      </c>
      <c r="D315" s="32"/>
      <c r="E315" s="33" t="s">
        <v>120</v>
      </c>
      <c r="F315" s="43" t="s">
        <v>24</v>
      </c>
      <c r="G315" s="43">
        <v>100</v>
      </c>
      <c r="H315" s="43">
        <v>107.18223399133366</v>
      </c>
      <c r="I315" s="5"/>
    </row>
    <row r="316" spans="1:9" s="6" customFormat="1" ht="24.95" customHeight="1">
      <c r="A316" s="85"/>
      <c r="B316" s="48"/>
      <c r="C316" s="108">
        <v>2010</v>
      </c>
      <c r="D316" s="32"/>
      <c r="E316" s="33" t="s">
        <v>120</v>
      </c>
      <c r="F316" s="43" t="s">
        <v>24</v>
      </c>
      <c r="G316" s="43">
        <v>100</v>
      </c>
      <c r="H316" s="43">
        <v>111.65846794357417</v>
      </c>
      <c r="I316" s="5"/>
    </row>
    <row r="317" spans="1:9" s="6" customFormat="1" ht="24.95" customHeight="1">
      <c r="A317" s="85"/>
      <c r="B317" s="48"/>
      <c r="C317" s="108">
        <v>2011</v>
      </c>
      <c r="D317" s="32"/>
      <c r="E317" s="33" t="s">
        <v>120</v>
      </c>
      <c r="F317" s="43" t="s">
        <v>24</v>
      </c>
      <c r="G317" s="43">
        <v>100</v>
      </c>
      <c r="H317" s="43">
        <v>106.57090277067785</v>
      </c>
      <c r="I317" s="5"/>
    </row>
    <row r="318" spans="1:9" s="6" customFormat="1" ht="24.95" customHeight="1">
      <c r="A318" s="85"/>
      <c r="B318" s="48" t="s">
        <v>133</v>
      </c>
      <c r="C318" s="108">
        <v>2007</v>
      </c>
      <c r="D318" s="32" t="s">
        <v>75</v>
      </c>
      <c r="E318" s="33" t="s">
        <v>120</v>
      </c>
      <c r="F318" s="43" t="s">
        <v>24</v>
      </c>
      <c r="G318" s="43">
        <v>67236</v>
      </c>
      <c r="H318" s="43">
        <v>75689</v>
      </c>
      <c r="I318" s="5"/>
    </row>
    <row r="319" spans="1:9" s="6" customFormat="1" ht="24.95" customHeight="1">
      <c r="A319" s="85"/>
      <c r="B319" s="48"/>
      <c r="C319" s="108">
        <v>2008</v>
      </c>
      <c r="D319" s="32"/>
      <c r="E319" s="33" t="s">
        <v>120</v>
      </c>
      <c r="F319" s="43" t="s">
        <v>24</v>
      </c>
      <c r="G319" s="43">
        <v>73377</v>
      </c>
      <c r="H319" s="43">
        <v>81669</v>
      </c>
      <c r="I319" s="5"/>
    </row>
    <row r="320" spans="1:9" s="6" customFormat="1" ht="24.95" customHeight="1">
      <c r="A320" s="85"/>
      <c r="B320" s="48"/>
      <c r="C320" s="108">
        <v>2009</v>
      </c>
      <c r="D320" s="32"/>
      <c r="E320" s="33" t="s">
        <v>120</v>
      </c>
      <c r="F320" s="43" t="s">
        <v>24</v>
      </c>
      <c r="G320" s="43">
        <v>78428</v>
      </c>
      <c r="H320" s="43">
        <v>89184</v>
      </c>
      <c r="I320" s="5"/>
    </row>
    <row r="321" spans="1:9" s="6" customFormat="1" ht="24.95" customHeight="1">
      <c r="A321" s="85"/>
      <c r="B321" s="48"/>
      <c r="C321" s="108">
        <v>2010</v>
      </c>
      <c r="D321" s="32"/>
      <c r="E321" s="33" t="s">
        <v>120</v>
      </c>
      <c r="F321" s="43" t="s">
        <v>24</v>
      </c>
      <c r="G321" s="43">
        <v>79025</v>
      </c>
      <c r="H321" s="43">
        <v>87993</v>
      </c>
      <c r="I321" s="5"/>
    </row>
    <row r="322" spans="1:9" s="6" customFormat="1" ht="24.95" customHeight="1">
      <c r="A322" s="85"/>
      <c r="B322" s="48"/>
      <c r="C322" s="108">
        <v>2011</v>
      </c>
      <c r="D322" s="32"/>
      <c r="E322" s="33" t="s">
        <v>120</v>
      </c>
      <c r="F322" s="43" t="s">
        <v>24</v>
      </c>
      <c r="G322" s="43">
        <v>88106</v>
      </c>
      <c r="H322" s="43">
        <v>94869</v>
      </c>
      <c r="I322" s="5"/>
    </row>
    <row r="323" spans="1:9" s="6" customFormat="1" ht="24.95" customHeight="1">
      <c r="A323" s="85"/>
      <c r="B323" s="48" t="s">
        <v>123</v>
      </c>
      <c r="C323" s="108">
        <v>2007</v>
      </c>
      <c r="D323" s="32" t="s">
        <v>8</v>
      </c>
      <c r="E323" s="33" t="s">
        <v>120</v>
      </c>
      <c r="F323" s="43" t="s">
        <v>24</v>
      </c>
      <c r="G323" s="43">
        <v>100</v>
      </c>
      <c r="H323" s="43">
        <v>112.57213397584627</v>
      </c>
      <c r="I323" s="5"/>
    </row>
    <row r="324" spans="1:9" s="6" customFormat="1" ht="24.95" customHeight="1">
      <c r="A324" s="85"/>
      <c r="B324" s="48"/>
      <c r="C324" s="108">
        <v>2008</v>
      </c>
      <c r="D324" s="32"/>
      <c r="E324" s="33" t="s">
        <v>120</v>
      </c>
      <c r="F324" s="43" t="s">
        <v>24</v>
      </c>
      <c r="G324" s="43">
        <v>100</v>
      </c>
      <c r="H324" s="43">
        <v>111.30054376712049</v>
      </c>
      <c r="I324" s="5"/>
    </row>
    <row r="325" spans="1:9" s="6" customFormat="1" ht="24.95" customHeight="1">
      <c r="A325" s="85"/>
      <c r="B325" s="48"/>
      <c r="C325" s="108">
        <v>2009</v>
      </c>
      <c r="D325" s="32"/>
      <c r="E325" s="33" t="s">
        <v>120</v>
      </c>
      <c r="F325" s="43" t="s">
        <v>24</v>
      </c>
      <c r="G325" s="43">
        <v>100</v>
      </c>
      <c r="H325" s="43">
        <v>113.71448972305809</v>
      </c>
      <c r="I325" s="5"/>
    </row>
    <row r="326" spans="1:9" s="6" customFormat="1" ht="24.95" customHeight="1">
      <c r="A326" s="85"/>
      <c r="B326" s="48"/>
      <c r="C326" s="108">
        <v>2010</v>
      </c>
      <c r="D326" s="32"/>
      <c r="E326" s="33" t="s">
        <v>120</v>
      </c>
      <c r="F326" s="43" t="s">
        <v>24</v>
      </c>
      <c r="G326" s="43">
        <v>100</v>
      </c>
      <c r="H326" s="43">
        <v>111.34830749762735</v>
      </c>
      <c r="I326" s="5"/>
    </row>
    <row r="327" spans="1:9" s="6" customFormat="1" ht="24.95" customHeight="1">
      <c r="A327" s="85"/>
      <c r="B327" s="48"/>
      <c r="C327" s="108">
        <v>2011</v>
      </c>
      <c r="D327" s="32"/>
      <c r="E327" s="33" t="s">
        <v>120</v>
      </c>
      <c r="F327" s="43" t="s">
        <v>24</v>
      </c>
      <c r="G327" s="43">
        <v>100</v>
      </c>
      <c r="H327" s="43">
        <v>107.67598120445827</v>
      </c>
      <c r="I327" s="5"/>
    </row>
    <row r="328" spans="1:9" s="6" customFormat="1" ht="24.95" customHeight="1">
      <c r="A328" s="85"/>
      <c r="B328" s="48" t="s">
        <v>134</v>
      </c>
      <c r="C328" s="108">
        <v>2007</v>
      </c>
      <c r="D328" s="32" t="s">
        <v>75</v>
      </c>
      <c r="E328" s="33" t="s">
        <v>120</v>
      </c>
      <c r="F328" s="43" t="s">
        <v>24</v>
      </c>
      <c r="G328" s="43">
        <v>63419</v>
      </c>
      <c r="H328" s="43">
        <v>60118</v>
      </c>
      <c r="I328" s="5"/>
    </row>
    <row r="329" spans="1:9" s="6" customFormat="1" ht="24.95" customHeight="1">
      <c r="A329" s="85"/>
      <c r="B329" s="48"/>
      <c r="C329" s="108">
        <v>2008</v>
      </c>
      <c r="D329" s="32"/>
      <c r="E329" s="33" t="s">
        <v>120</v>
      </c>
      <c r="F329" s="43" t="s">
        <v>24</v>
      </c>
      <c r="G329" s="43">
        <v>72732</v>
      </c>
      <c r="H329" s="43">
        <v>68930</v>
      </c>
      <c r="I329" s="5"/>
    </row>
    <row r="330" spans="1:9" s="6" customFormat="1" ht="24.95" customHeight="1">
      <c r="A330" s="85"/>
      <c r="B330" s="48"/>
      <c r="C330" s="108">
        <v>2009</v>
      </c>
      <c r="D330" s="32"/>
      <c r="E330" s="33" t="s">
        <v>120</v>
      </c>
      <c r="F330" s="43" t="s">
        <v>24</v>
      </c>
      <c r="G330" s="43">
        <v>88592</v>
      </c>
      <c r="H330" s="43">
        <v>82712</v>
      </c>
      <c r="I330" s="5"/>
    </row>
    <row r="331" spans="1:9" s="6" customFormat="1" ht="24.95" customHeight="1">
      <c r="A331" s="85"/>
      <c r="B331" s="48"/>
      <c r="C331" s="108">
        <v>2010</v>
      </c>
      <c r="D331" s="32"/>
      <c r="E331" s="33" t="s">
        <v>120</v>
      </c>
      <c r="F331" s="43" t="s">
        <v>24</v>
      </c>
      <c r="G331" s="43">
        <v>93220</v>
      </c>
      <c r="H331" s="43">
        <v>89349</v>
      </c>
      <c r="I331" s="5"/>
    </row>
    <row r="332" spans="1:9" s="6" customFormat="1" ht="24.95" customHeight="1">
      <c r="A332" s="85"/>
      <c r="B332" s="48"/>
      <c r="C332" s="108">
        <v>2011</v>
      </c>
      <c r="D332" s="32"/>
      <c r="E332" s="33" t="s">
        <v>120</v>
      </c>
      <c r="F332" s="43" t="s">
        <v>24</v>
      </c>
      <c r="G332" s="43">
        <v>99601</v>
      </c>
      <c r="H332" s="43">
        <v>98281</v>
      </c>
      <c r="I332" s="5"/>
    </row>
    <row r="333" spans="1:9" s="6" customFormat="1" ht="24.95" customHeight="1">
      <c r="A333" s="85"/>
      <c r="B333" s="48" t="s">
        <v>123</v>
      </c>
      <c r="C333" s="108">
        <v>2007</v>
      </c>
      <c r="D333" s="32" t="s">
        <v>8</v>
      </c>
      <c r="E333" s="33" t="s">
        <v>120</v>
      </c>
      <c r="F333" s="43" t="s">
        <v>24</v>
      </c>
      <c r="G333" s="43">
        <v>100</v>
      </c>
      <c r="H333" s="43">
        <v>94.794935271763975</v>
      </c>
      <c r="I333" s="5"/>
    </row>
    <row r="334" spans="1:9" s="6" customFormat="1" ht="24.95" customHeight="1">
      <c r="A334" s="85"/>
      <c r="B334" s="48"/>
      <c r="C334" s="108">
        <v>2008</v>
      </c>
      <c r="D334" s="32"/>
      <c r="E334" s="33" t="s">
        <v>120</v>
      </c>
      <c r="F334" s="43" t="s">
        <v>24</v>
      </c>
      <c r="G334" s="43">
        <v>100</v>
      </c>
      <c r="H334" s="43">
        <v>94.772589781664195</v>
      </c>
      <c r="I334" s="5"/>
    </row>
    <row r="335" spans="1:9" s="6" customFormat="1" ht="24.95" customHeight="1">
      <c r="A335" s="85"/>
      <c r="B335" s="48"/>
      <c r="C335" s="108">
        <v>2009</v>
      </c>
      <c r="D335" s="32"/>
      <c r="E335" s="33" t="s">
        <v>120</v>
      </c>
      <c r="F335" s="43" t="s">
        <v>24</v>
      </c>
      <c r="G335" s="43">
        <v>100</v>
      </c>
      <c r="H335" s="43">
        <v>93.362831858407077</v>
      </c>
      <c r="I335" s="5"/>
    </row>
    <row r="336" spans="1:9" s="6" customFormat="1" ht="24.95" customHeight="1">
      <c r="A336" s="85"/>
      <c r="B336" s="48"/>
      <c r="C336" s="108">
        <v>2010</v>
      </c>
      <c r="D336" s="32"/>
      <c r="E336" s="33" t="s">
        <v>120</v>
      </c>
      <c r="F336" s="43" t="s">
        <v>24</v>
      </c>
      <c r="G336" s="43">
        <v>100</v>
      </c>
      <c r="H336" s="43">
        <v>95.847457627118644</v>
      </c>
      <c r="I336" s="5"/>
    </row>
    <row r="337" spans="1:9" s="6" customFormat="1" ht="24.95" customHeight="1">
      <c r="A337" s="85"/>
      <c r="B337" s="48"/>
      <c r="C337" s="108">
        <v>2011</v>
      </c>
      <c r="D337" s="32"/>
      <c r="E337" s="33" t="s">
        <v>120</v>
      </c>
      <c r="F337" s="43" t="s">
        <v>24</v>
      </c>
      <c r="G337" s="43">
        <v>100</v>
      </c>
      <c r="H337" s="43">
        <v>98.674712101284129</v>
      </c>
      <c r="I337" s="5"/>
    </row>
    <row r="338" spans="1:9" s="6" customFormat="1" ht="24.95" customHeight="1">
      <c r="A338" s="85"/>
      <c r="B338" s="48" t="s">
        <v>135</v>
      </c>
      <c r="C338" s="108">
        <v>2007</v>
      </c>
      <c r="D338" s="32" t="s">
        <v>75</v>
      </c>
      <c r="E338" s="33" t="s">
        <v>120</v>
      </c>
      <c r="F338" s="43" t="s">
        <v>24</v>
      </c>
      <c r="G338" s="43">
        <v>83159</v>
      </c>
      <c r="H338" s="43">
        <v>78776</v>
      </c>
      <c r="I338" s="5"/>
    </row>
    <row r="339" spans="1:9" s="6" customFormat="1" ht="24.95" customHeight="1">
      <c r="A339" s="85"/>
      <c r="B339" s="48"/>
      <c r="C339" s="108">
        <v>2008</v>
      </c>
      <c r="D339" s="32"/>
      <c r="E339" s="33" t="s">
        <v>120</v>
      </c>
      <c r="F339" s="43" t="s">
        <v>24</v>
      </c>
      <c r="G339" s="43">
        <v>87335</v>
      </c>
      <c r="H339" s="43">
        <v>82002</v>
      </c>
      <c r="I339" s="5"/>
    </row>
    <row r="340" spans="1:9" s="6" customFormat="1" ht="24.95" customHeight="1">
      <c r="A340" s="85"/>
      <c r="B340" s="48"/>
      <c r="C340" s="108">
        <v>2009</v>
      </c>
      <c r="D340" s="32"/>
      <c r="E340" s="33" t="s">
        <v>120</v>
      </c>
      <c r="F340" s="43" t="s">
        <v>24</v>
      </c>
      <c r="G340" s="43">
        <v>89184</v>
      </c>
      <c r="H340" s="43">
        <v>85095</v>
      </c>
      <c r="I340" s="5"/>
    </row>
    <row r="341" spans="1:9" s="6" customFormat="1" ht="24.95" customHeight="1">
      <c r="A341" s="85"/>
      <c r="B341" s="48"/>
      <c r="C341" s="108">
        <v>2010</v>
      </c>
      <c r="D341" s="32"/>
      <c r="E341" s="33" t="s">
        <v>120</v>
      </c>
      <c r="F341" s="43" t="s">
        <v>24</v>
      </c>
      <c r="G341" s="43">
        <v>91098</v>
      </c>
      <c r="H341" s="43">
        <v>85709</v>
      </c>
      <c r="I341" s="5"/>
    </row>
    <row r="342" spans="1:9" s="6" customFormat="1" ht="24.95" customHeight="1">
      <c r="A342" s="85"/>
      <c r="B342" s="48"/>
      <c r="C342" s="108">
        <v>2011</v>
      </c>
      <c r="D342" s="32"/>
      <c r="E342" s="33" t="s">
        <v>120</v>
      </c>
      <c r="F342" s="43" t="s">
        <v>24</v>
      </c>
      <c r="G342" s="43">
        <v>102120</v>
      </c>
      <c r="H342" s="43">
        <v>97321</v>
      </c>
      <c r="I342" s="5"/>
    </row>
    <row r="343" spans="1:9" s="6" customFormat="1" ht="24.95" customHeight="1">
      <c r="A343" s="85"/>
      <c r="B343" s="48" t="s">
        <v>123</v>
      </c>
      <c r="C343" s="108">
        <v>2007</v>
      </c>
      <c r="D343" s="32" t="s">
        <v>8</v>
      </c>
      <c r="E343" s="33" t="s">
        <v>120</v>
      </c>
      <c r="F343" s="43" t="s">
        <v>24</v>
      </c>
      <c r="G343" s="43">
        <v>100</v>
      </c>
      <c r="H343" s="43">
        <v>94.729373850094404</v>
      </c>
      <c r="I343" s="5"/>
    </row>
    <row r="344" spans="1:9" s="6" customFormat="1" ht="24.95" customHeight="1">
      <c r="A344" s="85"/>
      <c r="B344" s="48"/>
      <c r="C344" s="108">
        <v>2008</v>
      </c>
      <c r="D344" s="32"/>
      <c r="E344" s="33" t="s">
        <v>120</v>
      </c>
      <c r="F344" s="43" t="s">
        <v>24</v>
      </c>
      <c r="G344" s="43">
        <v>100</v>
      </c>
      <c r="H344" s="43">
        <v>93.893627984198787</v>
      </c>
      <c r="I344" s="5"/>
    </row>
    <row r="345" spans="1:9" s="6" customFormat="1" ht="24.95" customHeight="1">
      <c r="A345" s="85"/>
      <c r="B345" s="48"/>
      <c r="C345" s="108">
        <v>2009</v>
      </c>
      <c r="D345" s="32"/>
      <c r="E345" s="33" t="s">
        <v>120</v>
      </c>
      <c r="F345" s="43" t="s">
        <v>24</v>
      </c>
      <c r="G345" s="43">
        <v>100</v>
      </c>
      <c r="H345" s="43">
        <v>95.41509687836384</v>
      </c>
      <c r="I345" s="5"/>
    </row>
    <row r="346" spans="1:9" s="6" customFormat="1" ht="24.95" customHeight="1">
      <c r="A346" s="85"/>
      <c r="B346" s="48"/>
      <c r="C346" s="108">
        <v>2010</v>
      </c>
      <c r="D346" s="32"/>
      <c r="E346" s="33" t="s">
        <v>120</v>
      </c>
      <c r="F346" s="43" t="s">
        <v>24</v>
      </c>
      <c r="G346" s="43">
        <v>100</v>
      </c>
      <c r="H346" s="43">
        <v>94.084392632110465</v>
      </c>
      <c r="I346" s="5"/>
    </row>
    <row r="347" spans="1:9" s="6" customFormat="1" ht="24.95" customHeight="1">
      <c r="A347" s="85"/>
      <c r="B347" s="48"/>
      <c r="C347" s="108">
        <v>2011</v>
      </c>
      <c r="D347" s="32"/>
      <c r="E347" s="33" t="s">
        <v>120</v>
      </c>
      <c r="F347" s="43" t="s">
        <v>24</v>
      </c>
      <c r="G347" s="43">
        <v>100</v>
      </c>
      <c r="H347" s="43">
        <v>95.300626713670184</v>
      </c>
      <c r="I347" s="5"/>
    </row>
    <row r="348" spans="1:9" s="6" customFormat="1" ht="24.95" customHeight="1">
      <c r="A348" s="85"/>
      <c r="B348" s="48" t="s">
        <v>136</v>
      </c>
      <c r="C348" s="108">
        <v>2007</v>
      </c>
      <c r="D348" s="32" t="s">
        <v>75</v>
      </c>
      <c r="E348" s="33" t="s">
        <v>120</v>
      </c>
      <c r="F348" s="43" t="s">
        <v>24</v>
      </c>
      <c r="G348" s="43">
        <v>195602</v>
      </c>
      <c r="H348" s="43">
        <v>205751</v>
      </c>
      <c r="I348" s="5"/>
    </row>
    <row r="349" spans="1:9" s="6" customFormat="1" ht="24.95" customHeight="1">
      <c r="A349" s="85"/>
      <c r="B349" s="48"/>
      <c r="C349" s="108">
        <v>2008</v>
      </c>
      <c r="D349" s="32"/>
      <c r="E349" s="33" t="s">
        <v>120</v>
      </c>
      <c r="F349" s="43" t="s">
        <v>24</v>
      </c>
      <c r="G349" s="43">
        <v>205162</v>
      </c>
      <c r="H349" s="43">
        <v>211398</v>
      </c>
      <c r="I349" s="5"/>
    </row>
    <row r="350" spans="1:9" s="6" customFormat="1" ht="24.95" customHeight="1">
      <c r="A350" s="85"/>
      <c r="B350" s="48"/>
      <c r="C350" s="108">
        <v>2009</v>
      </c>
      <c r="D350" s="32"/>
      <c r="E350" s="33" t="s">
        <v>120</v>
      </c>
      <c r="F350" s="43" t="s">
        <v>24</v>
      </c>
      <c r="G350" s="43">
        <v>229810</v>
      </c>
      <c r="H350" s="43">
        <v>239821</v>
      </c>
      <c r="I350" s="5"/>
    </row>
    <row r="351" spans="1:9" s="6" customFormat="1" ht="24.95" customHeight="1">
      <c r="A351" s="85"/>
      <c r="B351" s="48"/>
      <c r="C351" s="108">
        <v>2010</v>
      </c>
      <c r="D351" s="32"/>
      <c r="E351" s="33" t="s">
        <v>120</v>
      </c>
      <c r="F351" s="43" t="s">
        <v>24</v>
      </c>
      <c r="G351" s="43">
        <v>230022</v>
      </c>
      <c r="H351" s="43">
        <v>252896</v>
      </c>
      <c r="I351" s="5"/>
    </row>
    <row r="352" spans="1:9" s="6" customFormat="1" ht="24.95" customHeight="1">
      <c r="A352" s="85"/>
      <c r="B352" s="48"/>
      <c r="C352" s="108">
        <v>2011</v>
      </c>
      <c r="D352" s="32"/>
      <c r="E352" s="33" t="s">
        <v>120</v>
      </c>
      <c r="F352" s="43" t="s">
        <v>24</v>
      </c>
      <c r="G352" s="43">
        <v>210093</v>
      </c>
      <c r="H352" s="43">
        <v>233173</v>
      </c>
      <c r="I352" s="5"/>
    </row>
    <row r="353" spans="1:9" s="6" customFormat="1" ht="24.95" customHeight="1">
      <c r="A353" s="85"/>
      <c r="B353" s="48" t="s">
        <v>123</v>
      </c>
      <c r="C353" s="108">
        <v>2007</v>
      </c>
      <c r="D353" s="32" t="s">
        <v>8</v>
      </c>
      <c r="E353" s="33" t="s">
        <v>120</v>
      </c>
      <c r="F353" s="43" t="s">
        <v>24</v>
      </c>
      <c r="G353" s="43">
        <v>100</v>
      </c>
      <c r="H353" s="43">
        <v>105.18859725360682</v>
      </c>
      <c r="I353" s="5"/>
    </row>
    <row r="354" spans="1:9" s="6" customFormat="1" ht="24.95" customHeight="1">
      <c r="A354" s="85"/>
      <c r="B354" s="48"/>
      <c r="C354" s="108">
        <v>2008</v>
      </c>
      <c r="D354" s="32"/>
      <c r="E354" s="33" t="s">
        <v>120</v>
      </c>
      <c r="F354" s="43" t="s">
        <v>24</v>
      </c>
      <c r="G354" s="43">
        <v>100</v>
      </c>
      <c r="H354" s="43">
        <v>103.03954923426366</v>
      </c>
      <c r="I354" s="5"/>
    </row>
    <row r="355" spans="1:9" s="6" customFormat="1" ht="24.95" customHeight="1">
      <c r="A355" s="85"/>
      <c r="B355" s="48"/>
      <c r="C355" s="108">
        <v>2009</v>
      </c>
      <c r="D355" s="32"/>
      <c r="E355" s="33" t="s">
        <v>120</v>
      </c>
      <c r="F355" s="43" t="s">
        <v>24</v>
      </c>
      <c r="G355" s="43">
        <v>100</v>
      </c>
      <c r="H355" s="43">
        <v>104.35620730168399</v>
      </c>
      <c r="I355" s="5"/>
    </row>
    <row r="356" spans="1:9" s="6" customFormat="1" ht="24.95" customHeight="1">
      <c r="A356" s="85"/>
      <c r="B356" s="48"/>
      <c r="C356" s="108">
        <v>2010</v>
      </c>
      <c r="D356" s="32"/>
      <c r="E356" s="33" t="s">
        <v>120</v>
      </c>
      <c r="F356" s="43" t="s">
        <v>24</v>
      </c>
      <c r="G356" s="43">
        <v>100</v>
      </c>
      <c r="H356" s="43">
        <v>109.9442662006243</v>
      </c>
      <c r="I356" s="5"/>
    </row>
    <row r="357" spans="1:9" s="6" customFormat="1" ht="24.95" customHeight="1">
      <c r="A357" s="85"/>
      <c r="B357" s="48"/>
      <c r="C357" s="108">
        <v>2011</v>
      </c>
      <c r="D357" s="32"/>
      <c r="E357" s="33" t="s">
        <v>120</v>
      </c>
      <c r="F357" s="43" t="s">
        <v>24</v>
      </c>
      <c r="G357" s="43">
        <v>100</v>
      </c>
      <c r="H357" s="43">
        <v>110.98561113411679</v>
      </c>
      <c r="I357" s="5"/>
    </row>
    <row r="358" spans="1:9" s="6" customFormat="1" ht="24.95" customHeight="1">
      <c r="A358" s="85"/>
      <c r="B358" s="48" t="s">
        <v>137</v>
      </c>
      <c r="C358" s="108">
        <v>2007</v>
      </c>
      <c r="D358" s="32" t="s">
        <v>75</v>
      </c>
      <c r="E358" s="33" t="s">
        <v>120</v>
      </c>
      <c r="F358" s="43" t="s">
        <v>24</v>
      </c>
      <c r="G358" s="43">
        <v>61214</v>
      </c>
      <c r="H358" s="43">
        <v>56224</v>
      </c>
      <c r="I358" s="5"/>
    </row>
    <row r="359" spans="1:9" s="6" customFormat="1" ht="24.95" customHeight="1">
      <c r="A359" s="85"/>
      <c r="B359" s="48"/>
      <c r="C359" s="108">
        <v>2008</v>
      </c>
      <c r="D359" s="32"/>
      <c r="E359" s="33" t="s">
        <v>120</v>
      </c>
      <c r="F359" s="43" t="s">
        <v>24</v>
      </c>
      <c r="G359" s="43">
        <v>64251</v>
      </c>
      <c r="H359" s="43">
        <v>59830</v>
      </c>
      <c r="I359" s="5"/>
    </row>
    <row r="360" spans="1:9" s="6" customFormat="1" ht="24.95" customHeight="1">
      <c r="A360" s="85"/>
      <c r="B360" s="48"/>
      <c r="C360" s="108">
        <v>2009</v>
      </c>
      <c r="D360" s="32"/>
      <c r="E360" s="33" t="s">
        <v>120</v>
      </c>
      <c r="F360" s="43" t="s">
        <v>24</v>
      </c>
      <c r="G360" s="43">
        <v>67657</v>
      </c>
      <c r="H360" s="43">
        <v>63705</v>
      </c>
      <c r="I360" s="5"/>
    </row>
    <row r="361" spans="1:9" s="6" customFormat="1" ht="24.95" customHeight="1">
      <c r="A361" s="85"/>
      <c r="B361" s="48"/>
      <c r="C361" s="108">
        <v>2010</v>
      </c>
      <c r="D361" s="32"/>
      <c r="E361" s="33" t="s">
        <v>120</v>
      </c>
      <c r="F361" s="43" t="s">
        <v>24</v>
      </c>
      <c r="G361" s="43">
        <v>72738</v>
      </c>
      <c r="H361" s="43">
        <v>67990</v>
      </c>
      <c r="I361" s="5"/>
    </row>
    <row r="362" spans="1:9" s="6" customFormat="1" ht="24.95" customHeight="1">
      <c r="A362" s="85"/>
      <c r="B362" s="48"/>
      <c r="C362" s="108">
        <v>2011</v>
      </c>
      <c r="D362" s="32"/>
      <c r="E362" s="33" t="s">
        <v>120</v>
      </c>
      <c r="F362" s="43" t="s">
        <v>24</v>
      </c>
      <c r="G362" s="43">
        <v>77643</v>
      </c>
      <c r="H362" s="43">
        <v>72551</v>
      </c>
      <c r="I362" s="5"/>
    </row>
    <row r="363" spans="1:9" s="6" customFormat="1" ht="24.95" customHeight="1">
      <c r="A363" s="85"/>
      <c r="B363" s="48" t="s">
        <v>123</v>
      </c>
      <c r="C363" s="108">
        <v>2007</v>
      </c>
      <c r="D363" s="32" t="s">
        <v>8</v>
      </c>
      <c r="E363" s="33" t="s">
        <v>120</v>
      </c>
      <c r="F363" s="43" t="s">
        <v>24</v>
      </c>
      <c r="G363" s="43">
        <v>100</v>
      </c>
      <c r="H363" s="43">
        <v>91.848270003593939</v>
      </c>
      <c r="I363" s="5"/>
    </row>
    <row r="364" spans="1:9" s="6" customFormat="1" ht="24.95" customHeight="1">
      <c r="A364" s="85"/>
      <c r="B364" s="48"/>
      <c r="C364" s="108">
        <v>2008</v>
      </c>
      <c r="D364" s="32"/>
      <c r="E364" s="33" t="s">
        <v>120</v>
      </c>
      <c r="F364" s="43" t="s">
        <v>24</v>
      </c>
      <c r="G364" s="43">
        <v>100</v>
      </c>
      <c r="H364" s="43">
        <v>93.1191732424398</v>
      </c>
      <c r="I364" s="5"/>
    </row>
    <row r="365" spans="1:9" s="6" customFormat="1" ht="24.95" customHeight="1">
      <c r="A365" s="85"/>
      <c r="B365" s="48"/>
      <c r="C365" s="108">
        <v>2009</v>
      </c>
      <c r="D365" s="32"/>
      <c r="E365" s="33" t="s">
        <v>120</v>
      </c>
      <c r="F365" s="43" t="s">
        <v>24</v>
      </c>
      <c r="G365" s="43">
        <v>100</v>
      </c>
      <c r="H365" s="43">
        <v>94.158771450108631</v>
      </c>
      <c r="I365" s="5"/>
    </row>
    <row r="366" spans="1:9" s="6" customFormat="1" ht="24.95" customHeight="1">
      <c r="A366" s="85"/>
      <c r="B366" s="48"/>
      <c r="C366" s="108">
        <v>2010</v>
      </c>
      <c r="D366" s="32"/>
      <c r="E366" s="33" t="s">
        <v>120</v>
      </c>
      <c r="F366" s="43" t="s">
        <v>24</v>
      </c>
      <c r="G366" s="43">
        <v>100</v>
      </c>
      <c r="H366" s="43">
        <v>93.472462811735269</v>
      </c>
      <c r="I366" s="5"/>
    </row>
    <row r="367" spans="1:9" s="6" customFormat="1" ht="24.95" customHeight="1">
      <c r="A367" s="85"/>
      <c r="B367" s="48"/>
      <c r="C367" s="108">
        <v>2011</v>
      </c>
      <c r="D367" s="32"/>
      <c r="E367" s="33" t="s">
        <v>120</v>
      </c>
      <c r="F367" s="43" t="s">
        <v>24</v>
      </c>
      <c r="G367" s="43">
        <v>100</v>
      </c>
      <c r="H367" s="43">
        <v>93.441778395991918</v>
      </c>
      <c r="I367" s="5"/>
    </row>
    <row r="368" spans="1:9" s="6" customFormat="1" ht="24.95" customHeight="1">
      <c r="A368" s="56">
        <v>20</v>
      </c>
      <c r="B368" s="86" t="s">
        <v>79</v>
      </c>
      <c r="C368" s="86"/>
      <c r="D368" s="86"/>
      <c r="E368" s="86"/>
      <c r="F368" s="86"/>
      <c r="G368" s="86"/>
      <c r="H368" s="86"/>
      <c r="I368" s="5"/>
    </row>
    <row r="369" spans="1:9" s="6" customFormat="1" ht="24.95" customHeight="1">
      <c r="A369" s="87"/>
      <c r="B369" s="88" t="s">
        <v>138</v>
      </c>
      <c r="C369" s="108">
        <v>2007</v>
      </c>
      <c r="D369" s="32" t="s">
        <v>8</v>
      </c>
      <c r="E369" s="33" t="s">
        <v>120</v>
      </c>
      <c r="F369" s="43" t="s">
        <v>24</v>
      </c>
      <c r="G369" s="38">
        <v>16.620936448453584</v>
      </c>
      <c r="H369" s="38">
        <v>4.5785209111555325</v>
      </c>
      <c r="I369" s="5"/>
    </row>
    <row r="370" spans="1:9" s="6" customFormat="1" ht="24.95" customHeight="1">
      <c r="A370" s="87"/>
      <c r="B370" s="88"/>
      <c r="C370" s="108">
        <v>2008</v>
      </c>
      <c r="D370" s="32"/>
      <c r="E370" s="33" t="s">
        <v>120</v>
      </c>
      <c r="F370" s="43" t="s">
        <v>24</v>
      </c>
      <c r="G370" s="38">
        <v>15.972254681643486</v>
      </c>
      <c r="H370" s="38">
        <v>4.4287295105997835</v>
      </c>
      <c r="I370" s="5"/>
    </row>
    <row r="371" spans="1:9" s="6" customFormat="1" ht="24.95" customHeight="1">
      <c r="A371" s="87"/>
      <c r="B371" s="88"/>
      <c r="C371" s="108">
        <v>2009</v>
      </c>
      <c r="D371" s="32"/>
      <c r="E371" s="33" t="s">
        <v>120</v>
      </c>
      <c r="F371" s="43" t="s">
        <v>24</v>
      </c>
      <c r="G371" s="38">
        <v>15.650479689984198</v>
      </c>
      <c r="H371" s="38">
        <v>4.3384487256426896</v>
      </c>
      <c r="I371" s="5"/>
    </row>
    <row r="372" spans="1:9" s="6" customFormat="1" ht="24.95" customHeight="1">
      <c r="A372" s="87"/>
      <c r="B372" s="88"/>
      <c r="C372" s="108">
        <v>2010</v>
      </c>
      <c r="D372" s="32"/>
      <c r="E372" s="33" t="s">
        <v>120</v>
      </c>
      <c r="F372" s="43" t="s">
        <v>24</v>
      </c>
      <c r="G372" s="38">
        <v>15.842755720146654</v>
      </c>
      <c r="H372" s="38">
        <v>4.3343622148495475</v>
      </c>
      <c r="I372" s="5"/>
    </row>
    <row r="373" spans="1:9" s="6" customFormat="1" ht="24.95" customHeight="1">
      <c r="A373" s="87"/>
      <c r="B373" s="88"/>
      <c r="C373" s="108">
        <v>2011</v>
      </c>
      <c r="D373" s="32"/>
      <c r="E373" s="33" t="s">
        <v>120</v>
      </c>
      <c r="F373" s="43" t="s">
        <v>24</v>
      </c>
      <c r="G373" s="38">
        <v>17.279723343735959</v>
      </c>
      <c r="H373" s="38">
        <v>6.2612572719915711</v>
      </c>
      <c r="I373" s="5"/>
    </row>
    <row r="374" spans="1:9" s="6" customFormat="1" ht="24.95" customHeight="1">
      <c r="A374" s="87"/>
      <c r="B374" s="89" t="s">
        <v>125</v>
      </c>
      <c r="C374" s="108">
        <v>2007</v>
      </c>
      <c r="D374" s="32" t="s">
        <v>8</v>
      </c>
      <c r="E374" s="33" t="s">
        <v>120</v>
      </c>
      <c r="F374" s="43" t="s">
        <v>24</v>
      </c>
      <c r="G374" s="38">
        <v>100.03908290426087</v>
      </c>
      <c r="H374" s="38">
        <v>99.516928623739503</v>
      </c>
      <c r="I374" s="5"/>
    </row>
    <row r="375" spans="1:9" s="6" customFormat="1" ht="24.95" customHeight="1">
      <c r="A375" s="87"/>
      <c r="B375" s="89"/>
      <c r="C375" s="108">
        <v>2008</v>
      </c>
      <c r="D375" s="32"/>
      <c r="E375" s="33" t="s">
        <v>120</v>
      </c>
      <c r="F375" s="43" t="s">
        <v>24</v>
      </c>
      <c r="G375" s="38">
        <v>100.20438247494869</v>
      </c>
      <c r="H375" s="38">
        <v>100.47834024426487</v>
      </c>
      <c r="I375" s="5"/>
    </row>
    <row r="376" spans="1:9" s="6" customFormat="1" ht="24.95" customHeight="1">
      <c r="A376" s="87"/>
      <c r="B376" s="89"/>
      <c r="C376" s="108">
        <v>2009</v>
      </c>
      <c r="D376" s="32"/>
      <c r="E376" s="33" t="s">
        <v>120</v>
      </c>
      <c r="F376" s="43" t="s">
        <v>24</v>
      </c>
      <c r="G376" s="38">
        <v>99.835394545967176</v>
      </c>
      <c r="H376" s="38">
        <v>99.78450400709869</v>
      </c>
      <c r="I376" s="5"/>
    </row>
    <row r="377" spans="1:9" s="6" customFormat="1" ht="24.95" customHeight="1">
      <c r="A377" s="87"/>
      <c r="B377" s="89"/>
      <c r="C377" s="108">
        <v>2010</v>
      </c>
      <c r="D377" s="32"/>
      <c r="E377" s="33" t="s">
        <v>120</v>
      </c>
      <c r="F377" s="43" t="s">
        <v>24</v>
      </c>
      <c r="G377" s="38">
        <v>99.294543312561402</v>
      </c>
      <c r="H377" s="38">
        <v>97.439516698190445</v>
      </c>
      <c r="I377" s="5"/>
    </row>
    <row r="378" spans="1:9" s="6" customFormat="1" ht="24.95" customHeight="1">
      <c r="A378" s="87"/>
      <c r="B378" s="89"/>
      <c r="C378" s="108">
        <v>2011</v>
      </c>
      <c r="D378" s="32"/>
      <c r="E378" s="33" t="s">
        <v>120</v>
      </c>
      <c r="F378" s="43" t="s">
        <v>24</v>
      </c>
      <c r="G378" s="38">
        <v>111.73967689582702</v>
      </c>
      <c r="H378" s="38">
        <v>148.50214393324833</v>
      </c>
      <c r="I378" s="5"/>
    </row>
    <row r="379" spans="1:9" s="6" customFormat="1" ht="24.95" customHeight="1">
      <c r="A379" s="87"/>
      <c r="B379" s="88" t="s">
        <v>139</v>
      </c>
      <c r="C379" s="108">
        <v>2007</v>
      </c>
      <c r="D379" s="32" t="s">
        <v>8</v>
      </c>
      <c r="E379" s="33" t="s">
        <v>120</v>
      </c>
      <c r="F379" s="43" t="s">
        <v>24</v>
      </c>
      <c r="G379" s="38">
        <v>28.574686344427349</v>
      </c>
      <c r="H379" s="38">
        <v>38.385293993773146</v>
      </c>
      <c r="I379" s="5"/>
    </row>
    <row r="380" spans="1:9" s="6" customFormat="1" ht="24.95" customHeight="1">
      <c r="A380" s="87"/>
      <c r="B380" s="88"/>
      <c r="C380" s="108">
        <v>2008</v>
      </c>
      <c r="D380" s="32"/>
      <c r="E380" s="33" t="s">
        <v>120</v>
      </c>
      <c r="F380" s="43" t="s">
        <v>24</v>
      </c>
      <c r="G380" s="38">
        <v>29.090123016520874</v>
      </c>
      <c r="H380" s="38">
        <v>38.439855134841117</v>
      </c>
      <c r="I380" s="5"/>
    </row>
    <row r="381" spans="1:9" s="6" customFormat="1" ht="24.95" customHeight="1">
      <c r="A381" s="87"/>
      <c r="B381" s="88"/>
      <c r="C381" s="108">
        <v>2009</v>
      </c>
      <c r="D381" s="32"/>
      <c r="E381" s="33" t="s">
        <v>120</v>
      </c>
      <c r="F381" s="43" t="s">
        <v>24</v>
      </c>
      <c r="G381" s="38">
        <v>28.842999033698604</v>
      </c>
      <c r="H381" s="38">
        <v>38.771632230645814</v>
      </c>
      <c r="I381" s="5"/>
    </row>
    <row r="382" spans="1:9" s="6" customFormat="1" ht="24.95" customHeight="1">
      <c r="A382" s="87"/>
      <c r="B382" s="88"/>
      <c r="C382" s="108">
        <v>2010</v>
      </c>
      <c r="D382" s="32"/>
      <c r="E382" s="33" t="s">
        <v>120</v>
      </c>
      <c r="F382" s="43" t="s">
        <v>24</v>
      </c>
      <c r="G382" s="38">
        <v>28.100353577904581</v>
      </c>
      <c r="H382" s="38">
        <v>37.898545082842119</v>
      </c>
      <c r="I382" s="5"/>
    </row>
    <row r="383" spans="1:9" s="6" customFormat="1" ht="24.95" customHeight="1">
      <c r="A383" s="87"/>
      <c r="B383" s="88"/>
      <c r="C383" s="108">
        <v>2011</v>
      </c>
      <c r="D383" s="32"/>
      <c r="E383" s="33" t="s">
        <v>120</v>
      </c>
      <c r="F383" s="43" t="s">
        <v>24</v>
      </c>
      <c r="G383" s="38">
        <v>27.359484544230678</v>
      </c>
      <c r="H383" s="38">
        <v>36.69395794842039</v>
      </c>
      <c r="I383" s="5"/>
    </row>
    <row r="384" spans="1:9" s="6" customFormat="1" ht="24.95" customHeight="1">
      <c r="A384" s="87"/>
      <c r="B384" s="89" t="s">
        <v>125</v>
      </c>
      <c r="C384" s="108">
        <v>2007</v>
      </c>
      <c r="D384" s="32" t="s">
        <v>8</v>
      </c>
      <c r="E384" s="33" t="s">
        <v>120</v>
      </c>
      <c r="F384" s="43" t="s">
        <v>24</v>
      </c>
      <c r="G384" s="38">
        <v>104.62747597017288</v>
      </c>
      <c r="H384" s="38">
        <v>103.52115137281217</v>
      </c>
      <c r="I384" s="5"/>
    </row>
    <row r="385" spans="1:9" s="6" customFormat="1" ht="24.95" customHeight="1">
      <c r="A385" s="87"/>
      <c r="B385" s="89"/>
      <c r="C385" s="108">
        <v>2008</v>
      </c>
      <c r="D385" s="32"/>
      <c r="E385" s="33" t="s">
        <v>120</v>
      </c>
      <c r="F385" s="43" t="s">
        <v>24</v>
      </c>
      <c r="G385" s="38">
        <v>106.1549045645809</v>
      </c>
      <c r="H385" s="38">
        <v>104.02443594426796</v>
      </c>
      <c r="I385" s="5"/>
    </row>
    <row r="386" spans="1:9" s="6" customFormat="1" ht="24.95" customHeight="1">
      <c r="A386" s="87"/>
      <c r="B386" s="89"/>
      <c r="C386" s="108">
        <v>2009</v>
      </c>
      <c r="D386" s="32"/>
      <c r="E386" s="33" t="s">
        <v>120</v>
      </c>
      <c r="F386" s="43" t="s">
        <v>24</v>
      </c>
      <c r="G386" s="38">
        <v>101.02246688720575</v>
      </c>
      <c r="H386" s="38">
        <v>102.74013504325377</v>
      </c>
      <c r="I386" s="5"/>
    </row>
    <row r="387" spans="1:9" s="6" customFormat="1" ht="24.95" customHeight="1">
      <c r="A387" s="87"/>
      <c r="B387" s="89"/>
      <c r="C387" s="108">
        <v>2010</v>
      </c>
      <c r="D387" s="32"/>
      <c r="E387" s="33" t="s">
        <v>120</v>
      </c>
      <c r="F387" s="43" t="s">
        <v>24</v>
      </c>
      <c r="G387" s="38">
        <v>95.563859087318406</v>
      </c>
      <c r="H387" s="38">
        <v>95.33510336690712</v>
      </c>
      <c r="I387" s="5"/>
    </row>
    <row r="388" spans="1:9" s="6" customFormat="1" ht="24.95" customHeight="1">
      <c r="A388" s="87"/>
      <c r="B388" s="89"/>
      <c r="C388" s="108">
        <v>2011</v>
      </c>
      <c r="D388" s="32"/>
      <c r="E388" s="33" t="s">
        <v>120</v>
      </c>
      <c r="F388" s="43" t="s">
        <v>24</v>
      </c>
      <c r="G388" s="38">
        <v>99.746457026688688</v>
      </c>
      <c r="H388" s="38">
        <v>99.533298652414359</v>
      </c>
      <c r="I388" s="5"/>
    </row>
    <row r="389" spans="1:9" s="6" customFormat="1" ht="24.95" customHeight="1">
      <c r="A389" s="87"/>
      <c r="B389" s="88" t="s">
        <v>140</v>
      </c>
      <c r="C389" s="108">
        <v>2007</v>
      </c>
      <c r="D389" s="32" t="s">
        <v>8</v>
      </c>
      <c r="E389" s="33" t="s">
        <v>120</v>
      </c>
      <c r="F389" s="43" t="s">
        <v>24</v>
      </c>
      <c r="G389" s="38">
        <v>24.766403949727085</v>
      </c>
      <c r="H389" s="38">
        <v>26.609668149405664</v>
      </c>
      <c r="I389" s="5"/>
    </row>
    <row r="390" spans="1:9" s="6" customFormat="1" ht="24.95" customHeight="1">
      <c r="A390" s="87"/>
      <c r="B390" s="88"/>
      <c r="C390" s="108">
        <v>2008</v>
      </c>
      <c r="D390" s="32"/>
      <c r="E390" s="33" t="s">
        <v>120</v>
      </c>
      <c r="F390" s="43" t="s">
        <v>24</v>
      </c>
      <c r="G390" s="38">
        <v>25.045387250163909</v>
      </c>
      <c r="H390" s="38">
        <v>26.79001163961361</v>
      </c>
      <c r="I390" s="5"/>
    </row>
    <row r="391" spans="1:9" s="6" customFormat="1" ht="24.95" customHeight="1">
      <c r="A391" s="87"/>
      <c r="B391" s="88"/>
      <c r="C391" s="108">
        <v>2009</v>
      </c>
      <c r="D391" s="32"/>
      <c r="E391" s="33" t="s">
        <v>120</v>
      </c>
      <c r="F391" s="43" t="s">
        <v>24</v>
      </c>
      <c r="G391" s="38">
        <v>25.579162723069281</v>
      </c>
      <c r="H391" s="38">
        <v>26.826415510294066</v>
      </c>
      <c r="I391" s="5"/>
    </row>
    <row r="392" spans="1:9" s="6" customFormat="1" ht="24.95" customHeight="1">
      <c r="A392" s="87"/>
      <c r="B392" s="88"/>
      <c r="C392" s="108">
        <v>2010</v>
      </c>
      <c r="D392" s="32"/>
      <c r="E392" s="33" t="s">
        <v>120</v>
      </c>
      <c r="F392" s="43" t="s">
        <v>24</v>
      </c>
      <c r="G392" s="38">
        <v>25.039952526145452</v>
      </c>
      <c r="H392" s="38">
        <v>26.278106924983742</v>
      </c>
      <c r="I392" s="5"/>
    </row>
    <row r="393" spans="1:9" s="6" customFormat="1" ht="24.95" customHeight="1">
      <c r="A393" s="87"/>
      <c r="B393" s="88"/>
      <c r="C393" s="108">
        <v>2011</v>
      </c>
      <c r="D393" s="32"/>
      <c r="E393" s="33" t="s">
        <v>120</v>
      </c>
      <c r="F393" s="43" t="s">
        <v>24</v>
      </c>
      <c r="G393" s="38">
        <v>24.48009192457128</v>
      </c>
      <c r="H393" s="38">
        <v>25.722496220854772</v>
      </c>
      <c r="I393" s="5"/>
    </row>
    <row r="394" spans="1:9" s="6" customFormat="1" ht="24.95" customHeight="1">
      <c r="A394" s="87"/>
      <c r="B394" s="90" t="s">
        <v>125</v>
      </c>
      <c r="C394" s="108">
        <v>2007</v>
      </c>
      <c r="D394" s="32" t="s">
        <v>8</v>
      </c>
      <c r="E394" s="33" t="s">
        <v>120</v>
      </c>
      <c r="F394" s="43" t="s">
        <v>24</v>
      </c>
      <c r="G394" s="38">
        <v>102.52225290851528</v>
      </c>
      <c r="H394" s="38">
        <v>102.03158307949933</v>
      </c>
      <c r="I394" s="5"/>
    </row>
    <row r="395" spans="1:9" s="6" customFormat="1" ht="24.95" customHeight="1">
      <c r="A395" s="87"/>
      <c r="B395" s="90"/>
      <c r="C395" s="108">
        <v>2008</v>
      </c>
      <c r="D395" s="32"/>
      <c r="E395" s="33" t="s">
        <v>120</v>
      </c>
      <c r="F395" s="43" t="s">
        <v>24</v>
      </c>
      <c r="G395" s="38">
        <v>105.44859009268184</v>
      </c>
      <c r="H395" s="38">
        <v>104.58079581952464</v>
      </c>
      <c r="I395" s="5"/>
    </row>
    <row r="396" spans="1:9" s="6" customFormat="1" ht="24.95" customHeight="1">
      <c r="A396" s="87"/>
      <c r="B396" s="90"/>
      <c r="C396" s="108">
        <v>2009</v>
      </c>
      <c r="D396" s="32"/>
      <c r="E396" s="33" t="s">
        <v>120</v>
      </c>
      <c r="F396" s="43" t="s">
        <v>24</v>
      </c>
      <c r="G396" s="38">
        <v>104.05948816606936</v>
      </c>
      <c r="H396" s="38">
        <v>101.99938065068932</v>
      </c>
      <c r="I396" s="5"/>
    </row>
    <row r="397" spans="1:9" s="6" customFormat="1" ht="24.95" customHeight="1">
      <c r="A397" s="87"/>
      <c r="B397" s="90"/>
      <c r="C397" s="108">
        <v>2010</v>
      </c>
      <c r="D397" s="32"/>
      <c r="E397" s="33" t="s">
        <v>120</v>
      </c>
      <c r="F397" s="43" t="s">
        <v>24</v>
      </c>
      <c r="G397" s="38">
        <v>96.021721216821547</v>
      </c>
      <c r="H397" s="38">
        <v>95.537927728445226</v>
      </c>
      <c r="I397" s="5"/>
    </row>
    <row r="398" spans="1:9" s="6" customFormat="1" ht="24.95" customHeight="1">
      <c r="A398" s="87"/>
      <c r="B398" s="90"/>
      <c r="C398" s="108">
        <v>2011</v>
      </c>
      <c r="D398" s="32"/>
      <c r="E398" s="33" t="s">
        <v>120</v>
      </c>
      <c r="F398" s="43" t="s">
        <v>24</v>
      </c>
      <c r="G398" s="38">
        <v>100.15690489941784</v>
      </c>
      <c r="H398" s="38">
        <v>100.62720567328438</v>
      </c>
      <c r="I398" s="5"/>
    </row>
    <row r="399" spans="1:9" s="6" customFormat="1" ht="24.95" customHeight="1">
      <c r="A399" s="87"/>
      <c r="B399" s="88" t="s">
        <v>141</v>
      </c>
      <c r="C399" s="108">
        <v>2007</v>
      </c>
      <c r="D399" s="32" t="s">
        <v>8</v>
      </c>
      <c r="E399" s="33" t="s">
        <v>120</v>
      </c>
      <c r="F399" s="43" t="s">
        <v>24</v>
      </c>
      <c r="G399" s="38">
        <v>3.8391454490593779</v>
      </c>
      <c r="H399" s="38">
        <v>3.7171283892141269</v>
      </c>
      <c r="I399" s="5"/>
    </row>
    <row r="400" spans="1:9" s="6" customFormat="1" ht="24.95" customHeight="1">
      <c r="A400" s="87"/>
      <c r="B400" s="88"/>
      <c r="C400" s="108">
        <v>2008</v>
      </c>
      <c r="D400" s="32"/>
      <c r="E400" s="33" t="s">
        <v>120</v>
      </c>
      <c r="F400" s="43" t="s">
        <v>24</v>
      </c>
      <c r="G400" s="38">
        <v>3.8698747482067475</v>
      </c>
      <c r="H400" s="38">
        <v>3.6162021425372366</v>
      </c>
      <c r="I400" s="5"/>
    </row>
    <row r="401" spans="1:9" s="6" customFormat="1" ht="24.95" customHeight="1">
      <c r="A401" s="87"/>
      <c r="B401" s="88"/>
      <c r="C401" s="108">
        <v>2009</v>
      </c>
      <c r="D401" s="32"/>
      <c r="E401" s="33" t="s">
        <v>120</v>
      </c>
      <c r="F401" s="43" t="s">
        <v>24</v>
      </c>
      <c r="G401" s="38">
        <v>3.9906737948382189</v>
      </c>
      <c r="H401" s="38">
        <v>3.7114355350341093</v>
      </c>
      <c r="I401" s="5"/>
    </row>
    <row r="402" spans="1:9" s="6" customFormat="1" ht="24.95" customHeight="1">
      <c r="A402" s="87"/>
      <c r="B402" s="88"/>
      <c r="C402" s="108">
        <v>2010</v>
      </c>
      <c r="D402" s="32"/>
      <c r="E402" s="33" t="s">
        <v>120</v>
      </c>
      <c r="F402" s="43" t="s">
        <v>24</v>
      </c>
      <c r="G402" s="38">
        <v>3.9085181023812248</v>
      </c>
      <c r="H402" s="38">
        <v>3.9099171955486014</v>
      </c>
      <c r="I402" s="5"/>
    </row>
    <row r="403" spans="1:9" s="6" customFormat="1" ht="24.95" customHeight="1">
      <c r="A403" s="87"/>
      <c r="B403" s="88"/>
      <c r="C403" s="108">
        <v>2011</v>
      </c>
      <c r="D403" s="32"/>
      <c r="E403" s="33" t="s">
        <v>120</v>
      </c>
      <c r="F403" s="43" t="s">
        <v>24</v>
      </c>
      <c r="G403" s="38">
        <v>3.8746203891015787</v>
      </c>
      <c r="H403" s="38">
        <v>3.8467575697424072</v>
      </c>
      <c r="I403" s="5"/>
    </row>
    <row r="404" spans="1:9" s="6" customFormat="1" ht="24.95" customHeight="1">
      <c r="A404" s="87"/>
      <c r="B404" s="90" t="s">
        <v>125</v>
      </c>
      <c r="C404" s="108">
        <v>2007</v>
      </c>
      <c r="D404" s="32" t="s">
        <v>8</v>
      </c>
      <c r="E404" s="33" t="s">
        <v>120</v>
      </c>
      <c r="F404" s="43" t="s">
        <v>24</v>
      </c>
      <c r="G404" s="38">
        <v>103.99235154354416</v>
      </c>
      <c r="H404" s="38">
        <v>102.85616954136336</v>
      </c>
      <c r="I404" s="5"/>
    </row>
    <row r="405" spans="1:9" s="6" customFormat="1" ht="24.95" customHeight="1">
      <c r="A405" s="87"/>
      <c r="B405" s="90"/>
      <c r="C405" s="108">
        <v>2008</v>
      </c>
      <c r="D405" s="32"/>
      <c r="E405" s="33" t="s">
        <v>120</v>
      </c>
      <c r="F405" s="43" t="s">
        <v>24</v>
      </c>
      <c r="G405" s="38">
        <v>105.10861689309061</v>
      </c>
      <c r="H405" s="38">
        <v>101.05635644185682</v>
      </c>
      <c r="I405" s="5"/>
    </row>
    <row r="406" spans="1:9" s="6" customFormat="1" ht="24.95" customHeight="1">
      <c r="A406" s="87"/>
      <c r="B406" s="90"/>
      <c r="C406" s="108">
        <v>2009</v>
      </c>
      <c r="D406" s="32"/>
      <c r="E406" s="33" t="s">
        <v>120</v>
      </c>
      <c r="F406" s="43" t="s">
        <v>24</v>
      </c>
      <c r="G406" s="38">
        <v>105.06847578960306</v>
      </c>
      <c r="H406" s="38">
        <v>104.54349438531729</v>
      </c>
      <c r="I406" s="5"/>
    </row>
    <row r="407" spans="1:9" s="6" customFormat="1" ht="24.95" customHeight="1">
      <c r="A407" s="87"/>
      <c r="B407" s="90"/>
      <c r="C407" s="108">
        <v>2010</v>
      </c>
      <c r="D407" s="32"/>
      <c r="E407" s="33" t="s">
        <v>120</v>
      </c>
      <c r="F407" s="43" t="s">
        <v>24</v>
      </c>
      <c r="G407" s="38">
        <v>96.07009245873715</v>
      </c>
      <c r="H407" s="38">
        <v>102.74720741828503</v>
      </c>
      <c r="I407" s="5"/>
    </row>
    <row r="408" spans="1:9" s="6" customFormat="1" ht="24.95" customHeight="1">
      <c r="A408" s="87"/>
      <c r="B408" s="90"/>
      <c r="C408" s="108">
        <v>2011</v>
      </c>
      <c r="D408" s="32"/>
      <c r="E408" s="33" t="s">
        <v>120</v>
      </c>
      <c r="F408" s="43" t="s">
        <v>24</v>
      </c>
      <c r="G408" s="38">
        <v>101.55899250466081</v>
      </c>
      <c r="H408" s="38">
        <v>101.14015930113052</v>
      </c>
      <c r="I408" s="5"/>
    </row>
    <row r="409" spans="1:9" s="6" customFormat="1" ht="24.95" customHeight="1">
      <c r="A409" s="87"/>
      <c r="B409" s="88" t="s">
        <v>126</v>
      </c>
      <c r="C409" s="108">
        <v>2007</v>
      </c>
      <c r="D409" s="32" t="s">
        <v>8</v>
      </c>
      <c r="E409" s="33" t="s">
        <v>120</v>
      </c>
      <c r="F409" s="43" t="s">
        <v>24</v>
      </c>
      <c r="G409" s="38">
        <v>26.198827808332609</v>
      </c>
      <c r="H409" s="38">
        <v>26.709388556451536</v>
      </c>
      <c r="I409" s="5"/>
    </row>
    <row r="410" spans="1:9" s="6" customFormat="1" ht="24.95" customHeight="1">
      <c r="A410" s="87"/>
      <c r="B410" s="88"/>
      <c r="C410" s="108">
        <v>2008</v>
      </c>
      <c r="D410" s="32"/>
      <c r="E410" s="33" t="s">
        <v>120</v>
      </c>
      <c r="F410" s="43" t="s">
        <v>24</v>
      </c>
      <c r="G410" s="38">
        <v>26.022360303464975</v>
      </c>
      <c r="H410" s="38">
        <v>26.725201572408253</v>
      </c>
      <c r="I410" s="5"/>
    </row>
    <row r="411" spans="1:9" s="6" customFormat="1" ht="24.95" customHeight="1">
      <c r="A411" s="87"/>
      <c r="B411" s="88"/>
      <c r="C411" s="108">
        <v>2009</v>
      </c>
      <c r="D411" s="32"/>
      <c r="E411" s="33" t="s">
        <v>120</v>
      </c>
      <c r="F411" s="43" t="s">
        <v>24</v>
      </c>
      <c r="G411" s="38">
        <v>25.936684758409701</v>
      </c>
      <c r="H411" s="38">
        <v>26.352067998383323</v>
      </c>
      <c r="I411" s="5"/>
    </row>
    <row r="412" spans="1:9" s="6" customFormat="1" ht="24.95" customHeight="1">
      <c r="A412" s="87"/>
      <c r="B412" s="88"/>
      <c r="C412" s="108">
        <v>2010</v>
      </c>
      <c r="D412" s="32"/>
      <c r="E412" s="33" t="s">
        <v>120</v>
      </c>
      <c r="F412" s="43" t="s">
        <v>24</v>
      </c>
      <c r="G412" s="38">
        <v>27.108420073422085</v>
      </c>
      <c r="H412" s="38">
        <v>27.579068581775989</v>
      </c>
      <c r="I412" s="5"/>
    </row>
    <row r="413" spans="1:9" s="6" customFormat="1" ht="24.95" customHeight="1">
      <c r="A413" s="87"/>
      <c r="B413" s="88"/>
      <c r="C413" s="108">
        <v>2011</v>
      </c>
      <c r="D413" s="32"/>
      <c r="E413" s="33" t="s">
        <v>120</v>
      </c>
      <c r="F413" s="43" t="s">
        <v>24</v>
      </c>
      <c r="G413" s="38">
        <v>27.006079798360506</v>
      </c>
      <c r="H413" s="38">
        <v>27.475530988990855</v>
      </c>
      <c r="I413" s="5"/>
    </row>
    <row r="414" spans="1:9" s="6" customFormat="1" ht="24.95" customHeight="1">
      <c r="A414" s="87"/>
      <c r="B414" s="89" t="s">
        <v>125</v>
      </c>
      <c r="C414" s="108">
        <v>2007</v>
      </c>
      <c r="D414" s="32" t="s">
        <v>8</v>
      </c>
      <c r="E414" s="33" t="s">
        <v>120</v>
      </c>
      <c r="F414" s="43" t="s">
        <v>24</v>
      </c>
      <c r="G414" s="38">
        <v>102.03788278205434</v>
      </c>
      <c r="H414" s="38">
        <v>102.17988379241278</v>
      </c>
      <c r="I414" s="5"/>
    </row>
    <row r="415" spans="1:9" s="6" customFormat="1" ht="24.95" customHeight="1">
      <c r="A415" s="87"/>
      <c r="B415" s="89"/>
      <c r="C415" s="108">
        <v>2008</v>
      </c>
      <c r="D415" s="32"/>
      <c r="E415" s="33" t="s">
        <v>120</v>
      </c>
      <c r="F415" s="43" t="s">
        <v>24</v>
      </c>
      <c r="G415" s="38">
        <v>103.57162821278396</v>
      </c>
      <c r="H415" s="38">
        <v>103.93828388442785</v>
      </c>
      <c r="I415" s="5"/>
    </row>
    <row r="416" spans="1:9" s="6" customFormat="1" ht="24.95" customHeight="1">
      <c r="A416" s="87"/>
      <c r="B416" s="89"/>
      <c r="C416" s="108">
        <v>2009</v>
      </c>
      <c r="D416" s="32"/>
      <c r="E416" s="33" t="s">
        <v>120</v>
      </c>
      <c r="F416" s="43" t="s">
        <v>24</v>
      </c>
      <c r="G416" s="38">
        <v>101.55256320852402</v>
      </c>
      <c r="H416" s="38">
        <v>100.43879713568167</v>
      </c>
      <c r="I416" s="5"/>
    </row>
    <row r="417" spans="1:9" s="6" customFormat="1" ht="24.95" customHeight="1">
      <c r="A417" s="87"/>
      <c r="B417" s="89"/>
      <c r="C417" s="108">
        <v>2010</v>
      </c>
      <c r="D417" s="32"/>
      <c r="E417" s="33" t="s">
        <v>120</v>
      </c>
      <c r="F417" s="43" t="s">
        <v>24</v>
      </c>
      <c r="G417" s="38">
        <v>102.52081581692767</v>
      </c>
      <c r="H417" s="38">
        <v>102.07262434816558</v>
      </c>
      <c r="I417" s="5"/>
    </row>
    <row r="418" spans="1:9" s="6" customFormat="1" ht="24.95" customHeight="1">
      <c r="A418" s="87"/>
      <c r="B418" s="89"/>
      <c r="C418" s="108">
        <v>2011</v>
      </c>
      <c r="D418" s="32"/>
      <c r="E418" s="33" t="s">
        <v>120</v>
      </c>
      <c r="F418" s="43" t="s">
        <v>24</v>
      </c>
      <c r="G418" s="38">
        <v>102.06073505794969</v>
      </c>
      <c r="H418" s="38">
        <v>102.41483643450209</v>
      </c>
      <c r="I418" s="5"/>
    </row>
    <row r="419" spans="1:9" s="6" customFormat="1" ht="24.95" customHeight="1">
      <c r="A419" s="46">
        <v>21</v>
      </c>
      <c r="B419" s="47" t="s">
        <v>81</v>
      </c>
      <c r="C419" s="108">
        <v>2007</v>
      </c>
      <c r="D419" s="91" t="s">
        <v>82</v>
      </c>
      <c r="E419" s="33" t="s">
        <v>9</v>
      </c>
      <c r="F419" s="43" t="s">
        <v>24</v>
      </c>
      <c r="G419" s="38">
        <v>967</v>
      </c>
      <c r="H419" s="38">
        <v>918</v>
      </c>
      <c r="I419" s="5"/>
    </row>
    <row r="420" spans="1:9" s="6" customFormat="1" ht="24.95" customHeight="1">
      <c r="A420" s="46"/>
      <c r="B420" s="47"/>
      <c r="C420" s="108">
        <v>2008</v>
      </c>
      <c r="D420" s="91"/>
      <c r="E420" s="33" t="s">
        <v>9</v>
      </c>
      <c r="F420" s="43" t="s">
        <v>24</v>
      </c>
      <c r="G420" s="38">
        <v>985</v>
      </c>
      <c r="H420" s="81">
        <v>923</v>
      </c>
      <c r="I420" s="5"/>
    </row>
    <row r="421" spans="1:9" s="6" customFormat="1" ht="24.95" customHeight="1">
      <c r="A421" s="46"/>
      <c r="B421" s="47"/>
      <c r="C421" s="108">
        <v>2009</v>
      </c>
      <c r="D421" s="91"/>
      <c r="E421" s="33" t="s">
        <v>9</v>
      </c>
      <c r="F421" s="43" t="s">
        <v>24</v>
      </c>
      <c r="G421" s="82">
        <v>981</v>
      </c>
      <c r="H421" s="83">
        <v>928</v>
      </c>
      <c r="I421" s="5"/>
    </row>
    <row r="422" spans="1:9" s="6" customFormat="1" ht="24.95" customHeight="1">
      <c r="A422" s="46"/>
      <c r="B422" s="47"/>
      <c r="C422" s="108">
        <v>2010</v>
      </c>
      <c r="D422" s="91"/>
      <c r="E422" s="33" t="s">
        <v>9</v>
      </c>
      <c r="F422" s="43" t="s">
        <v>24</v>
      </c>
      <c r="G422" s="43">
        <v>1024</v>
      </c>
      <c r="H422" s="43">
        <v>974</v>
      </c>
      <c r="I422" s="5"/>
    </row>
    <row r="423" spans="1:9" s="6" customFormat="1" ht="24.95" customHeight="1">
      <c r="A423" s="46"/>
      <c r="B423" s="47"/>
      <c r="C423" s="108">
        <v>2011</v>
      </c>
      <c r="D423" s="91"/>
      <c r="E423" s="33" t="s">
        <v>9</v>
      </c>
      <c r="F423" s="43" t="s">
        <v>24</v>
      </c>
      <c r="G423" s="43">
        <v>1004</v>
      </c>
      <c r="H423" s="43">
        <v>958</v>
      </c>
      <c r="I423" s="5"/>
    </row>
    <row r="424" spans="1:9" s="6" customFormat="1" ht="24.95" customHeight="1">
      <c r="A424" s="46"/>
      <c r="B424" s="48" t="s">
        <v>83</v>
      </c>
      <c r="C424" s="108">
        <v>2007</v>
      </c>
      <c r="D424" s="32" t="s">
        <v>8</v>
      </c>
      <c r="E424" s="33" t="s">
        <v>26</v>
      </c>
      <c r="F424" s="43" t="s">
        <v>24</v>
      </c>
      <c r="G424" s="38">
        <v>99.9</v>
      </c>
      <c r="H424" s="38">
        <v>99.9</v>
      </c>
      <c r="I424" s="5"/>
    </row>
    <row r="425" spans="1:9" s="6" customFormat="1" ht="24.95" customHeight="1">
      <c r="A425" s="46"/>
      <c r="B425" s="48"/>
      <c r="C425" s="108">
        <v>2008</v>
      </c>
      <c r="D425" s="32"/>
      <c r="E425" s="33" t="s">
        <v>26</v>
      </c>
      <c r="F425" s="43" t="s">
        <v>24</v>
      </c>
      <c r="G425" s="38">
        <v>99.9</v>
      </c>
      <c r="H425" s="38">
        <v>99.9</v>
      </c>
      <c r="I425" s="5"/>
    </row>
    <row r="426" spans="1:9" s="6" customFormat="1" ht="24.95" customHeight="1">
      <c r="A426" s="46"/>
      <c r="B426" s="48"/>
      <c r="C426" s="108">
        <v>2009</v>
      </c>
      <c r="D426" s="32"/>
      <c r="E426" s="33" t="s">
        <v>26</v>
      </c>
      <c r="F426" s="43" t="s">
        <v>24</v>
      </c>
      <c r="G426" s="38">
        <v>99.9</v>
      </c>
      <c r="H426" s="38">
        <v>99.9</v>
      </c>
      <c r="I426" s="5"/>
    </row>
    <row r="427" spans="1:9" s="6" customFormat="1" ht="24.95" customHeight="1">
      <c r="A427" s="46"/>
      <c r="B427" s="48"/>
      <c r="C427" s="108">
        <v>2010</v>
      </c>
      <c r="D427" s="32"/>
      <c r="E427" s="33" t="s">
        <v>26</v>
      </c>
      <c r="F427" s="43" t="s">
        <v>24</v>
      </c>
      <c r="G427" s="38">
        <v>99.9</v>
      </c>
      <c r="H427" s="38">
        <v>99.9</v>
      </c>
      <c r="I427" s="5"/>
    </row>
    <row r="428" spans="1:9" s="6" customFormat="1" ht="24.95" customHeight="1">
      <c r="A428" s="46"/>
      <c r="B428" s="48"/>
      <c r="C428" s="108">
        <v>2011</v>
      </c>
      <c r="D428" s="32"/>
      <c r="E428" s="33" t="s">
        <v>26</v>
      </c>
      <c r="F428" s="43" t="s">
        <v>24</v>
      </c>
      <c r="G428" s="38">
        <v>99.870229761360491</v>
      </c>
      <c r="H428" s="38">
        <v>99.86111958260804</v>
      </c>
      <c r="I428" s="5"/>
    </row>
    <row r="429" spans="1:9" s="6" customFormat="1" ht="24.95" customHeight="1">
      <c r="A429" s="92">
        <v>22</v>
      </c>
      <c r="B429" s="47" t="s">
        <v>84</v>
      </c>
      <c r="C429" s="108">
        <v>2007</v>
      </c>
      <c r="D429" s="32" t="s">
        <v>85</v>
      </c>
      <c r="E429" s="33" t="s">
        <v>26</v>
      </c>
      <c r="F429" s="43" t="s">
        <v>24</v>
      </c>
      <c r="G429" s="38">
        <v>5</v>
      </c>
      <c r="H429" s="38">
        <v>5.3</v>
      </c>
      <c r="I429" s="5"/>
    </row>
    <row r="430" spans="1:9" s="6" customFormat="1" ht="24.95" customHeight="1">
      <c r="A430" s="92"/>
      <c r="B430" s="47"/>
      <c r="C430" s="108">
        <v>2008</v>
      </c>
      <c r="D430" s="32"/>
      <c r="E430" s="33" t="s">
        <v>26</v>
      </c>
      <c r="F430" s="43" t="s">
        <v>24</v>
      </c>
      <c r="G430" s="38">
        <v>5.7</v>
      </c>
      <c r="H430" s="81">
        <v>5.9</v>
      </c>
      <c r="I430" s="5"/>
    </row>
    <row r="431" spans="1:9" s="6" customFormat="1" ht="24.95" customHeight="1">
      <c r="A431" s="92"/>
      <c r="B431" s="47"/>
      <c r="C431" s="108">
        <v>2009</v>
      </c>
      <c r="D431" s="32"/>
      <c r="E431" s="33" t="s">
        <v>26</v>
      </c>
      <c r="F431" s="43" t="s">
        <v>24</v>
      </c>
      <c r="G431" s="82">
        <v>5.7</v>
      </c>
      <c r="H431" s="83">
        <v>6.1</v>
      </c>
      <c r="I431" s="5"/>
    </row>
    <row r="432" spans="1:9" s="6" customFormat="1" ht="24.95" customHeight="1">
      <c r="A432" s="92"/>
      <c r="B432" s="47"/>
      <c r="C432" s="108">
        <v>2010</v>
      </c>
      <c r="D432" s="32"/>
      <c r="E432" s="33" t="s">
        <v>26</v>
      </c>
      <c r="F432" s="43" t="s">
        <v>24</v>
      </c>
      <c r="G432" s="43">
        <v>5.69</v>
      </c>
      <c r="H432" s="43">
        <v>5.6710000000000003</v>
      </c>
      <c r="I432" s="5"/>
    </row>
    <row r="433" spans="1:9" s="6" customFormat="1" ht="24.95" customHeight="1">
      <c r="A433" s="92"/>
      <c r="B433" s="47"/>
      <c r="C433" s="108">
        <v>2011</v>
      </c>
      <c r="D433" s="32"/>
      <c r="E433" s="33" t="s">
        <v>26</v>
      </c>
      <c r="F433" s="43" t="s">
        <v>24</v>
      </c>
      <c r="G433" s="43">
        <v>6.3159999999999998</v>
      </c>
      <c r="H433" s="43">
        <v>6.5060000000000002</v>
      </c>
      <c r="I433" s="5"/>
    </row>
    <row r="434" spans="1:9" s="6" customFormat="1" ht="24.95" customHeight="1">
      <c r="A434" s="46"/>
      <c r="B434" s="48" t="s">
        <v>86</v>
      </c>
      <c r="C434" s="108">
        <v>2007</v>
      </c>
      <c r="D434" s="32" t="s">
        <v>8</v>
      </c>
      <c r="E434" s="33" t="s">
        <v>26</v>
      </c>
      <c r="F434" s="43" t="s">
        <v>24</v>
      </c>
      <c r="G434" s="38">
        <v>68</v>
      </c>
      <c r="H434" s="38">
        <v>62.7</v>
      </c>
      <c r="I434" s="5"/>
    </row>
    <row r="435" spans="1:9" s="6" customFormat="1" ht="24.95" customHeight="1">
      <c r="A435" s="46"/>
      <c r="B435" s="48"/>
      <c r="C435" s="108">
        <v>2008</v>
      </c>
      <c r="D435" s="32"/>
      <c r="E435" s="33" t="s">
        <v>26</v>
      </c>
      <c r="F435" s="43" t="s">
        <v>24</v>
      </c>
      <c r="G435" s="38">
        <v>65.5</v>
      </c>
      <c r="H435" s="81">
        <v>60.6</v>
      </c>
      <c r="I435" s="5"/>
    </row>
    <row r="436" spans="1:9" s="6" customFormat="1" ht="24.95" customHeight="1">
      <c r="A436" s="46"/>
      <c r="B436" s="48"/>
      <c r="C436" s="108">
        <v>2009</v>
      </c>
      <c r="D436" s="32"/>
      <c r="E436" s="33" t="s">
        <v>26</v>
      </c>
      <c r="F436" s="43" t="s">
        <v>24</v>
      </c>
      <c r="G436" s="82">
        <v>59.6</v>
      </c>
      <c r="H436" s="83">
        <v>54.1</v>
      </c>
      <c r="I436" s="5"/>
    </row>
    <row r="437" spans="1:9" s="6" customFormat="1" ht="24.95" customHeight="1">
      <c r="A437" s="46"/>
      <c r="B437" s="48"/>
      <c r="C437" s="108">
        <v>2010</v>
      </c>
      <c r="D437" s="32"/>
      <c r="E437" s="33" t="s">
        <v>26</v>
      </c>
      <c r="F437" s="43" t="s">
        <v>24</v>
      </c>
      <c r="G437" s="43">
        <v>56.522014222065629</v>
      </c>
      <c r="H437" s="43">
        <v>52.662350728583995</v>
      </c>
      <c r="I437" s="5"/>
    </row>
    <row r="438" spans="1:9" s="6" customFormat="1" ht="24.95" customHeight="1">
      <c r="A438" s="46"/>
      <c r="B438" s="48"/>
      <c r="C438" s="108">
        <v>2011</v>
      </c>
      <c r="D438" s="32"/>
      <c r="E438" s="33" t="s">
        <v>26</v>
      </c>
      <c r="F438" s="43" t="s">
        <v>24</v>
      </c>
      <c r="G438" s="43">
        <v>55.072530762788631</v>
      </c>
      <c r="H438" s="43">
        <v>55.277729899443109</v>
      </c>
      <c r="I438" s="5"/>
    </row>
    <row r="439" spans="1:9" s="6" customFormat="1" ht="24.95" customHeight="1">
      <c r="A439" s="46">
        <v>23</v>
      </c>
      <c r="B439" s="47" t="s">
        <v>87</v>
      </c>
      <c r="C439" s="108">
        <v>2007</v>
      </c>
      <c r="D439" s="32" t="s">
        <v>8</v>
      </c>
      <c r="E439" s="33" t="s">
        <v>9</v>
      </c>
      <c r="F439" s="43">
        <v>1.83</v>
      </c>
      <c r="G439" s="93">
        <v>0.56000000000000005</v>
      </c>
      <c r="H439" s="93">
        <v>0.36</v>
      </c>
      <c r="I439" s="5"/>
    </row>
    <row r="440" spans="1:9" s="6" customFormat="1" ht="24.95" customHeight="1">
      <c r="A440" s="46"/>
      <c r="B440" s="47"/>
      <c r="C440" s="108">
        <v>2008</v>
      </c>
      <c r="D440" s="32"/>
      <c r="E440" s="33" t="s">
        <v>9</v>
      </c>
      <c r="F440" s="43">
        <v>1.9</v>
      </c>
      <c r="G440" s="93">
        <v>0.56999999999999995</v>
      </c>
      <c r="H440" s="94">
        <v>0.38</v>
      </c>
      <c r="I440" s="5"/>
    </row>
    <row r="441" spans="1:9" s="6" customFormat="1" ht="24.95" customHeight="1">
      <c r="A441" s="46"/>
      <c r="B441" s="47"/>
      <c r="C441" s="108">
        <v>2009</v>
      </c>
      <c r="D441" s="32"/>
      <c r="E441" s="33" t="s">
        <v>9</v>
      </c>
      <c r="F441" s="43">
        <v>2.0099999999999998</v>
      </c>
      <c r="G441" s="95">
        <v>0.6</v>
      </c>
      <c r="H441" s="96">
        <v>0.36</v>
      </c>
      <c r="I441" s="5"/>
    </row>
    <row r="442" spans="1:9" s="6" customFormat="1" ht="24.95" customHeight="1">
      <c r="A442" s="46"/>
      <c r="B442" s="47"/>
      <c r="C442" s="108">
        <v>2010</v>
      </c>
      <c r="D442" s="32"/>
      <c r="E442" s="33" t="s">
        <v>117</v>
      </c>
      <c r="F442" s="43">
        <v>2.0299999999999998</v>
      </c>
      <c r="G442" s="43">
        <v>0.74</v>
      </c>
      <c r="H442" s="43">
        <v>0.46</v>
      </c>
      <c r="I442" s="5"/>
    </row>
    <row r="443" spans="1:9" s="6" customFormat="1" ht="24.95" customHeight="1">
      <c r="A443" s="46"/>
      <c r="B443" s="47"/>
      <c r="C443" s="108">
        <v>2011</v>
      </c>
      <c r="D443" s="32"/>
      <c r="E443" s="33" t="s">
        <v>9</v>
      </c>
      <c r="F443" s="43" t="s">
        <v>24</v>
      </c>
      <c r="G443" s="43" t="s">
        <v>119</v>
      </c>
      <c r="H443" s="43" t="s">
        <v>119</v>
      </c>
      <c r="I443" s="5"/>
    </row>
    <row r="444" spans="1:9" s="6" customFormat="1" ht="24.95" customHeight="1">
      <c r="A444" s="30" t="s">
        <v>88</v>
      </c>
      <c r="B444" s="30"/>
      <c r="C444" s="30"/>
      <c r="D444" s="30"/>
      <c r="E444" s="30"/>
      <c r="F444" s="30"/>
      <c r="G444" s="30"/>
      <c r="H444" s="30"/>
      <c r="I444" s="5"/>
    </row>
    <row r="445" spans="1:9" s="6" customFormat="1" ht="24.95" customHeight="1">
      <c r="A445" s="97">
        <v>24</v>
      </c>
      <c r="B445" s="98" t="s">
        <v>89</v>
      </c>
      <c r="C445" s="97"/>
      <c r="D445" s="97"/>
      <c r="E445" s="97"/>
      <c r="F445" s="97"/>
      <c r="G445" s="97"/>
      <c r="H445" s="97"/>
      <c r="I445" s="5"/>
    </row>
    <row r="446" spans="1:9" s="6" customFormat="1" ht="24.95" customHeight="1">
      <c r="A446" s="46"/>
      <c r="B446" s="48" t="s">
        <v>90</v>
      </c>
      <c r="C446" s="108">
        <v>2007</v>
      </c>
      <c r="D446" s="91" t="s">
        <v>145</v>
      </c>
      <c r="E446" s="33" t="s">
        <v>36</v>
      </c>
      <c r="F446" s="43" t="s">
        <v>24</v>
      </c>
      <c r="G446" s="38">
        <v>303</v>
      </c>
      <c r="H446" s="38">
        <v>11767</v>
      </c>
      <c r="I446" s="5"/>
    </row>
    <row r="447" spans="1:9" s="6" customFormat="1" ht="24.95" customHeight="1">
      <c r="A447" s="46"/>
      <c r="B447" s="48"/>
      <c r="C447" s="108">
        <v>2008</v>
      </c>
      <c r="D447" s="91"/>
      <c r="E447" s="33" t="s">
        <v>36</v>
      </c>
      <c r="F447" s="43" t="s">
        <v>24</v>
      </c>
      <c r="G447" s="38">
        <v>245</v>
      </c>
      <c r="H447" s="81">
        <v>1145</v>
      </c>
      <c r="I447" s="5"/>
    </row>
    <row r="448" spans="1:9" s="6" customFormat="1" ht="24.95" customHeight="1">
      <c r="A448" s="46"/>
      <c r="B448" s="48"/>
      <c r="C448" s="108">
        <v>2009</v>
      </c>
      <c r="D448" s="91"/>
      <c r="E448" s="33" t="s">
        <v>36</v>
      </c>
      <c r="F448" s="43" t="s">
        <v>24</v>
      </c>
      <c r="G448" s="82">
        <v>197.3</v>
      </c>
      <c r="H448" s="83">
        <v>948.3</v>
      </c>
      <c r="I448" s="5"/>
    </row>
    <row r="449" spans="1:9" s="6" customFormat="1" ht="24.95" customHeight="1">
      <c r="A449" s="46"/>
      <c r="B449" s="48"/>
      <c r="C449" s="108">
        <v>2010</v>
      </c>
      <c r="D449" s="91"/>
      <c r="E449" s="33" t="s">
        <v>36</v>
      </c>
      <c r="F449" s="43" t="s">
        <v>24</v>
      </c>
      <c r="G449" s="82">
        <v>199.91109092711696</v>
      </c>
      <c r="H449" s="83">
        <v>1084.1644368766724</v>
      </c>
      <c r="I449" s="5"/>
    </row>
    <row r="450" spans="1:9" s="6" customFormat="1" ht="24.95" customHeight="1">
      <c r="A450" s="46"/>
      <c r="B450" s="48"/>
      <c r="C450" s="108">
        <v>2011</v>
      </c>
      <c r="D450" s="91"/>
      <c r="E450" s="33" t="s">
        <v>36</v>
      </c>
      <c r="F450" s="43" t="s">
        <v>24</v>
      </c>
      <c r="G450" s="82">
        <v>183.91385414434612</v>
      </c>
      <c r="H450" s="83">
        <v>1032.5143922808725</v>
      </c>
      <c r="I450" s="5"/>
    </row>
    <row r="451" spans="1:9" s="6" customFormat="1" ht="24.95" customHeight="1">
      <c r="A451" s="46"/>
      <c r="B451" s="99" t="s">
        <v>80</v>
      </c>
      <c r="C451" s="108">
        <v>2007</v>
      </c>
      <c r="D451" s="32" t="s">
        <v>8</v>
      </c>
      <c r="E451" s="33" t="s">
        <v>36</v>
      </c>
      <c r="F451" s="43" t="s">
        <v>24</v>
      </c>
      <c r="G451" s="38">
        <v>92.5</v>
      </c>
      <c r="H451" s="38">
        <v>108.5</v>
      </c>
      <c r="I451" s="5"/>
    </row>
    <row r="452" spans="1:9" s="6" customFormat="1" ht="24.95" customHeight="1">
      <c r="A452" s="46"/>
      <c r="B452" s="99"/>
      <c r="C452" s="108">
        <v>2008</v>
      </c>
      <c r="D452" s="32"/>
      <c r="E452" s="33" t="s">
        <v>36</v>
      </c>
      <c r="F452" s="43" t="s">
        <v>24</v>
      </c>
      <c r="G452" s="38">
        <v>80.900000000000006</v>
      </c>
      <c r="H452" s="81">
        <v>64.7</v>
      </c>
      <c r="I452" s="5"/>
    </row>
    <row r="453" spans="1:9" s="6" customFormat="1" ht="24.95" customHeight="1">
      <c r="A453" s="46"/>
      <c r="B453" s="99"/>
      <c r="C453" s="108">
        <v>2009</v>
      </c>
      <c r="D453" s="32"/>
      <c r="E453" s="33" t="s">
        <v>36</v>
      </c>
      <c r="F453" s="43" t="s">
        <v>24</v>
      </c>
      <c r="G453" s="82">
        <v>80.400000000000006</v>
      </c>
      <c r="H453" s="83">
        <v>82.8</v>
      </c>
      <c r="I453" s="5"/>
    </row>
    <row r="454" spans="1:9" s="6" customFormat="1" ht="24.95" customHeight="1">
      <c r="A454" s="46"/>
      <c r="B454" s="99"/>
      <c r="C454" s="108">
        <v>2010</v>
      </c>
      <c r="D454" s="32"/>
      <c r="E454" s="33" t="s">
        <v>36</v>
      </c>
      <c r="F454" s="43" t="s">
        <v>24</v>
      </c>
      <c r="G454" s="82">
        <v>101.30627856471428</v>
      </c>
      <c r="H454" s="83">
        <v>114.32113543091656</v>
      </c>
      <c r="I454" s="5"/>
    </row>
    <row r="455" spans="1:9" s="6" customFormat="1" ht="24.95" customHeight="1">
      <c r="A455" s="46"/>
      <c r="B455" s="99"/>
      <c r="C455" s="108">
        <v>2011</v>
      </c>
      <c r="D455" s="32"/>
      <c r="E455" s="33" t="s">
        <v>36</v>
      </c>
      <c r="F455" s="43" t="s">
        <v>24</v>
      </c>
      <c r="G455" s="82">
        <v>91.997824278492345</v>
      </c>
      <c r="H455" s="83">
        <v>95.235958417470641</v>
      </c>
      <c r="I455" s="5"/>
    </row>
    <row r="456" spans="1:9" s="6" customFormat="1" ht="24.95" customHeight="1">
      <c r="A456" s="46"/>
      <c r="B456" s="48" t="s">
        <v>91</v>
      </c>
      <c r="C456" s="108">
        <v>2007</v>
      </c>
      <c r="D456" s="91" t="s">
        <v>145</v>
      </c>
      <c r="E456" s="33" t="s">
        <v>36</v>
      </c>
      <c r="F456" s="43" t="s">
        <v>24</v>
      </c>
      <c r="G456" s="38">
        <v>2649</v>
      </c>
      <c r="H456" s="38">
        <v>6762.3</v>
      </c>
      <c r="I456" s="5"/>
    </row>
    <row r="457" spans="1:9" s="6" customFormat="1" ht="24.95" customHeight="1">
      <c r="A457" s="46"/>
      <c r="B457" s="48"/>
      <c r="C457" s="108">
        <v>2008</v>
      </c>
      <c r="D457" s="91"/>
      <c r="E457" s="33" t="s">
        <v>36</v>
      </c>
      <c r="F457" s="43" t="s">
        <v>24</v>
      </c>
      <c r="G457" s="38">
        <v>1930.4</v>
      </c>
      <c r="H457" s="81">
        <v>4382.3</v>
      </c>
      <c r="I457" s="5"/>
    </row>
    <row r="458" spans="1:9" s="6" customFormat="1" ht="24.95" customHeight="1">
      <c r="A458" s="46"/>
      <c r="B458" s="48"/>
      <c r="C458" s="108">
        <v>2009</v>
      </c>
      <c r="D458" s="91"/>
      <c r="E458" s="33" t="s">
        <v>36</v>
      </c>
      <c r="F458" s="43" t="s">
        <v>24</v>
      </c>
      <c r="G458" s="82">
        <v>1511.4</v>
      </c>
      <c r="H458" s="83">
        <v>6762.3</v>
      </c>
      <c r="I458" s="5"/>
    </row>
    <row r="459" spans="1:9" s="6" customFormat="1" ht="24.95" customHeight="1">
      <c r="A459" s="46"/>
      <c r="B459" s="48"/>
      <c r="C459" s="108">
        <v>2010</v>
      </c>
      <c r="D459" s="91"/>
      <c r="E459" s="33" t="s">
        <v>36</v>
      </c>
      <c r="F459" s="43" t="s">
        <v>24</v>
      </c>
      <c r="G459" s="82">
        <v>1660.6455822105099</v>
      </c>
      <c r="H459" s="83">
        <v>7496.5539609178622</v>
      </c>
      <c r="I459" s="5"/>
    </row>
    <row r="460" spans="1:9" s="6" customFormat="1" ht="24.95" customHeight="1">
      <c r="A460" s="46"/>
      <c r="B460" s="48"/>
      <c r="C460" s="108">
        <v>2011</v>
      </c>
      <c r="D460" s="91"/>
      <c r="E460" s="33" t="s">
        <v>36</v>
      </c>
      <c r="F460" s="43" t="s">
        <v>24</v>
      </c>
      <c r="G460" s="82">
        <v>1609.9066454734727</v>
      </c>
      <c r="H460" s="83">
        <v>7215.7625881780586</v>
      </c>
      <c r="I460" s="5"/>
    </row>
    <row r="461" spans="1:9" s="6" customFormat="1" ht="24.95" customHeight="1">
      <c r="A461" s="46"/>
      <c r="B461" s="99" t="s">
        <v>80</v>
      </c>
      <c r="C461" s="108">
        <v>2007</v>
      </c>
      <c r="D461" s="32" t="s">
        <v>8</v>
      </c>
      <c r="E461" s="33" t="s">
        <v>36</v>
      </c>
      <c r="F461" s="43" t="s">
        <v>24</v>
      </c>
      <c r="G461" s="38">
        <v>92.4</v>
      </c>
      <c r="H461" s="38">
        <v>103.5</v>
      </c>
      <c r="I461" s="5"/>
    </row>
    <row r="462" spans="1:9" s="6" customFormat="1" ht="24.95" customHeight="1">
      <c r="A462" s="46"/>
      <c r="B462" s="99"/>
      <c r="C462" s="108">
        <v>2008</v>
      </c>
      <c r="D462" s="32"/>
      <c r="E462" s="33" t="s">
        <v>36</v>
      </c>
      <c r="F462" s="43" t="s">
        <v>24</v>
      </c>
      <c r="G462" s="38">
        <v>72.900000000000006</v>
      </c>
      <c r="H462" s="81">
        <v>88.8</v>
      </c>
      <c r="I462" s="5"/>
    </row>
    <row r="463" spans="1:9" s="6" customFormat="1" ht="24.95" customHeight="1">
      <c r="A463" s="46"/>
      <c r="B463" s="99"/>
      <c r="C463" s="108">
        <v>2009</v>
      </c>
      <c r="D463" s="32"/>
      <c r="E463" s="33" t="s">
        <v>36</v>
      </c>
      <c r="F463" s="43" t="s">
        <v>24</v>
      </c>
      <c r="G463" s="82">
        <v>78.3</v>
      </c>
      <c r="H463" s="83">
        <v>154.30000000000001</v>
      </c>
      <c r="I463" s="5"/>
    </row>
    <row r="464" spans="1:9" s="6" customFormat="1" ht="24.95" customHeight="1">
      <c r="A464" s="46"/>
      <c r="B464" s="99"/>
      <c r="C464" s="108">
        <v>2010</v>
      </c>
      <c r="D464" s="32"/>
      <c r="E464" s="33" t="s">
        <v>36</v>
      </c>
      <c r="F464" s="43" t="s">
        <v>24</v>
      </c>
      <c r="G464" s="82">
        <v>109.87699254929926</v>
      </c>
      <c r="H464" s="83">
        <v>110.85864338900946</v>
      </c>
      <c r="I464" s="5"/>
    </row>
    <row r="465" spans="1:9" s="6" customFormat="1" ht="24.95" customHeight="1">
      <c r="A465" s="46"/>
      <c r="B465" s="99"/>
      <c r="C465" s="108">
        <v>2011</v>
      </c>
      <c r="D465" s="32"/>
      <c r="E465" s="33" t="s">
        <v>36</v>
      </c>
      <c r="F465" s="43" t="s">
        <v>24</v>
      </c>
      <c r="G465" s="82">
        <v>96.944625796101676</v>
      </c>
      <c r="H465" s="83">
        <v>96.254394029527873</v>
      </c>
      <c r="I465" s="5"/>
    </row>
    <row r="466" spans="1:9" s="6" customFormat="1" ht="24.95" customHeight="1">
      <c r="A466" s="46"/>
      <c r="B466" s="48" t="s">
        <v>92</v>
      </c>
      <c r="C466" s="108">
        <v>2007</v>
      </c>
      <c r="D466" s="91" t="s">
        <v>145</v>
      </c>
      <c r="E466" s="33" t="s">
        <v>36</v>
      </c>
      <c r="F466" s="43" t="s">
        <v>24</v>
      </c>
      <c r="G466" s="38">
        <v>1153</v>
      </c>
      <c r="H466" s="38">
        <v>6113</v>
      </c>
      <c r="I466" s="5"/>
    </row>
    <row r="467" spans="1:9" s="6" customFormat="1" ht="24.95" customHeight="1">
      <c r="A467" s="46"/>
      <c r="B467" s="48"/>
      <c r="C467" s="108">
        <v>2008</v>
      </c>
      <c r="D467" s="91"/>
      <c r="E467" s="33" t="s">
        <v>36</v>
      </c>
      <c r="F467" s="43" t="s">
        <v>24</v>
      </c>
      <c r="G467" s="38">
        <v>1058.8</v>
      </c>
      <c r="H467" s="81">
        <v>1538.6</v>
      </c>
      <c r="I467" s="5"/>
    </row>
    <row r="468" spans="1:9" s="6" customFormat="1" ht="24.95" customHeight="1">
      <c r="A468" s="46"/>
      <c r="B468" s="48"/>
      <c r="C468" s="108">
        <v>2009</v>
      </c>
      <c r="D468" s="91"/>
      <c r="E468" s="33" t="s">
        <v>36</v>
      </c>
      <c r="F468" s="43" t="s">
        <v>24</v>
      </c>
      <c r="G468" s="82">
        <v>1033</v>
      </c>
      <c r="H468" s="83">
        <v>5002.2</v>
      </c>
      <c r="I468" s="5"/>
    </row>
    <row r="469" spans="1:9" s="6" customFormat="1" ht="24.95" customHeight="1">
      <c r="A469" s="46"/>
      <c r="B469" s="48"/>
      <c r="C469" s="108">
        <v>2010</v>
      </c>
      <c r="D469" s="91"/>
      <c r="E469" s="33" t="s">
        <v>36</v>
      </c>
      <c r="F469" s="43" t="s">
        <v>24</v>
      </c>
      <c r="G469" s="82">
        <v>1088.9986215895535</v>
      </c>
      <c r="H469" s="83">
        <v>5504.5001216249084</v>
      </c>
      <c r="I469" s="5"/>
    </row>
    <row r="470" spans="1:9" s="6" customFormat="1" ht="24.95" customHeight="1">
      <c r="A470" s="46"/>
      <c r="B470" s="48"/>
      <c r="C470" s="108">
        <v>2011</v>
      </c>
      <c r="D470" s="91"/>
      <c r="E470" s="33" t="s">
        <v>36</v>
      </c>
      <c r="F470" s="43" t="s">
        <v>24</v>
      </c>
      <c r="G470" s="82">
        <v>1061.6830679386846</v>
      </c>
      <c r="H470" s="83">
        <v>5267.8180491364628</v>
      </c>
      <c r="I470" s="5"/>
    </row>
    <row r="471" spans="1:9" s="6" customFormat="1" ht="24.95" customHeight="1">
      <c r="A471" s="46"/>
      <c r="B471" s="99" t="s">
        <v>80</v>
      </c>
      <c r="C471" s="108">
        <v>2007</v>
      </c>
      <c r="D471" s="32" t="s">
        <v>8</v>
      </c>
      <c r="E471" s="33" t="s">
        <v>36</v>
      </c>
      <c r="F471" s="43" t="s">
        <v>24</v>
      </c>
      <c r="G471" s="38">
        <v>99.7</v>
      </c>
      <c r="H471" s="38">
        <v>102.7</v>
      </c>
      <c r="I471" s="5"/>
    </row>
    <row r="472" spans="1:9" s="6" customFormat="1" ht="24.95" customHeight="1">
      <c r="A472" s="46"/>
      <c r="B472" s="99"/>
      <c r="C472" s="108">
        <v>2008</v>
      </c>
      <c r="D472" s="32"/>
      <c r="E472" s="33" t="s">
        <v>36</v>
      </c>
      <c r="F472" s="43" t="s">
        <v>24</v>
      </c>
      <c r="G472" s="38">
        <v>91.8</v>
      </c>
      <c r="H472" s="81">
        <v>90.8</v>
      </c>
      <c r="I472" s="5"/>
    </row>
    <row r="473" spans="1:9" s="6" customFormat="1" ht="24.95" customHeight="1">
      <c r="A473" s="46"/>
      <c r="B473" s="99"/>
      <c r="C473" s="108">
        <v>2009</v>
      </c>
      <c r="D473" s="32"/>
      <c r="E473" s="33" t="s">
        <v>36</v>
      </c>
      <c r="F473" s="43" t="s">
        <v>24</v>
      </c>
      <c r="G473" s="82">
        <v>97.6</v>
      </c>
      <c r="H473" s="83" t="s">
        <v>24</v>
      </c>
      <c r="I473" s="5"/>
    </row>
    <row r="474" spans="1:9" s="6" customFormat="1" ht="24.95" customHeight="1">
      <c r="A474" s="46"/>
      <c r="B474" s="99"/>
      <c r="C474" s="108">
        <v>2010</v>
      </c>
      <c r="D474" s="32"/>
      <c r="E474" s="33" t="s">
        <v>36</v>
      </c>
      <c r="F474" s="43" t="s">
        <v>24</v>
      </c>
      <c r="G474" s="82">
        <v>105.42273492841929</v>
      </c>
      <c r="H474" s="83">
        <v>110.04182065745962</v>
      </c>
      <c r="I474" s="5"/>
    </row>
    <row r="475" spans="1:9" s="6" customFormat="1" ht="24.95" customHeight="1">
      <c r="A475" s="46"/>
      <c r="B475" s="99"/>
      <c r="C475" s="108">
        <v>2011</v>
      </c>
      <c r="D475" s="32"/>
      <c r="E475" s="33" t="s">
        <v>36</v>
      </c>
      <c r="F475" s="43" t="s">
        <v>24</v>
      </c>
      <c r="G475" s="82">
        <v>97.491681521965774</v>
      </c>
      <c r="H475" s="83">
        <v>95.70020769808653</v>
      </c>
      <c r="I475" s="5"/>
    </row>
    <row r="476" spans="1:9" s="6" customFormat="1" ht="24.95" customHeight="1">
      <c r="A476" s="46">
        <v>25</v>
      </c>
      <c r="B476" s="47" t="s">
        <v>93</v>
      </c>
      <c r="C476" s="108">
        <v>2007</v>
      </c>
      <c r="D476" s="91" t="s">
        <v>33</v>
      </c>
      <c r="E476" s="33" t="s">
        <v>9</v>
      </c>
      <c r="F476" s="43" t="s">
        <v>24</v>
      </c>
      <c r="G476" s="38">
        <v>22987.9</v>
      </c>
      <c r="H476" s="38">
        <v>3168.3</v>
      </c>
      <c r="I476" s="5"/>
    </row>
    <row r="477" spans="1:9" s="6" customFormat="1" ht="24.95" customHeight="1">
      <c r="A477" s="46"/>
      <c r="B477" s="47"/>
      <c r="C477" s="108">
        <v>2008</v>
      </c>
      <c r="D477" s="91"/>
      <c r="E477" s="33" t="s">
        <v>9</v>
      </c>
      <c r="F477" s="43" t="s">
        <v>24</v>
      </c>
      <c r="G477" s="38">
        <v>23259.5</v>
      </c>
      <c r="H477" s="81">
        <v>3178.8</v>
      </c>
      <c r="I477" s="5"/>
    </row>
    <row r="478" spans="1:9" s="6" customFormat="1" ht="24.95" customHeight="1">
      <c r="A478" s="46"/>
      <c r="B478" s="47"/>
      <c r="C478" s="108">
        <v>2009</v>
      </c>
      <c r="D478" s="91"/>
      <c r="E478" s="33" t="s">
        <v>9</v>
      </c>
      <c r="F478" s="43" t="s">
        <v>24</v>
      </c>
      <c r="G478" s="82">
        <v>23474.5</v>
      </c>
      <c r="H478" s="83">
        <v>3184.7</v>
      </c>
      <c r="I478" s="5"/>
    </row>
    <row r="479" spans="1:9" s="6" customFormat="1" ht="24.95" customHeight="1">
      <c r="A479" s="46"/>
      <c r="B479" s="47"/>
      <c r="C479" s="108">
        <v>2010</v>
      </c>
      <c r="D479" s="91"/>
      <c r="E479" s="33" t="s">
        <v>9</v>
      </c>
      <c r="F479" s="43" t="s">
        <v>24</v>
      </c>
      <c r="G479" s="82">
        <v>23737.822</v>
      </c>
      <c r="H479" s="83">
        <v>3201.8809999999999</v>
      </c>
      <c r="I479" s="5"/>
    </row>
    <row r="480" spans="1:9" s="6" customFormat="1" ht="24.95" customHeight="1">
      <c r="A480" s="46"/>
      <c r="B480" s="47"/>
      <c r="C480" s="108">
        <v>2011</v>
      </c>
      <c r="D480" s="91"/>
      <c r="E480" s="33" t="s">
        <v>9</v>
      </c>
      <c r="F480" s="43" t="s">
        <v>24</v>
      </c>
      <c r="G480" s="82">
        <v>24486.954000000002</v>
      </c>
      <c r="H480" s="83">
        <v>3244.5279999999998</v>
      </c>
      <c r="I480" s="5"/>
    </row>
    <row r="481" spans="1:9" s="6" customFormat="1" ht="24.95" customHeight="1">
      <c r="A481" s="46"/>
      <c r="B481" s="48" t="s">
        <v>94</v>
      </c>
      <c r="C481" s="108">
        <v>2007</v>
      </c>
      <c r="D481" s="91" t="s">
        <v>33</v>
      </c>
      <c r="E481" s="33" t="s">
        <v>9</v>
      </c>
      <c r="F481" s="43" t="s">
        <v>24</v>
      </c>
      <c r="G481" s="38">
        <v>3158.3</v>
      </c>
      <c r="H481" s="38">
        <v>230.1</v>
      </c>
      <c r="I481" s="5"/>
    </row>
    <row r="482" spans="1:9" s="6" customFormat="1" ht="24.95" customHeight="1">
      <c r="A482" s="46"/>
      <c r="B482" s="48"/>
      <c r="C482" s="108">
        <v>2008</v>
      </c>
      <c r="D482" s="91"/>
      <c r="E482" s="33" t="s">
        <v>9</v>
      </c>
      <c r="F482" s="43" t="s">
        <v>24</v>
      </c>
      <c r="G482" s="38">
        <v>3351.4</v>
      </c>
      <c r="H482" s="81">
        <v>240</v>
      </c>
      <c r="I482" s="5"/>
    </row>
    <row r="483" spans="1:9" s="6" customFormat="1" ht="24.95" customHeight="1">
      <c r="A483" s="46"/>
      <c r="B483" s="48"/>
      <c r="C483" s="108">
        <v>2009</v>
      </c>
      <c r="D483" s="91"/>
      <c r="E483" s="33" t="s">
        <v>9</v>
      </c>
      <c r="F483" s="43" t="s">
        <v>24</v>
      </c>
      <c r="G483" s="82">
        <v>3503.2</v>
      </c>
      <c r="H483" s="83">
        <v>247.7</v>
      </c>
      <c r="I483" s="5"/>
    </row>
    <row r="484" spans="1:9" s="6" customFormat="1" ht="24.95" customHeight="1">
      <c r="A484" s="46"/>
      <c r="B484" s="48"/>
      <c r="C484" s="108">
        <v>2010</v>
      </c>
      <c r="D484" s="91"/>
      <c r="E484" s="33" t="s">
        <v>9</v>
      </c>
      <c r="F484" s="43" t="s">
        <v>24</v>
      </c>
      <c r="G484" s="82">
        <v>3706.3670000000002</v>
      </c>
      <c r="H484" s="83">
        <v>259.81200000000001</v>
      </c>
      <c r="I484" s="5"/>
    </row>
    <row r="485" spans="1:9" s="6" customFormat="1" ht="24.95" customHeight="1">
      <c r="A485" s="46"/>
      <c r="B485" s="48"/>
      <c r="C485" s="108">
        <v>2011</v>
      </c>
      <c r="D485" s="91"/>
      <c r="E485" s="33" t="s">
        <v>9</v>
      </c>
      <c r="F485" s="43" t="s">
        <v>24</v>
      </c>
      <c r="G485" s="82">
        <v>4207.82</v>
      </c>
      <c r="H485" s="83">
        <v>295.37599999999998</v>
      </c>
      <c r="I485" s="5"/>
    </row>
    <row r="486" spans="1:9" s="6" customFormat="1" ht="24.95" customHeight="1">
      <c r="A486" s="46"/>
      <c r="B486" s="48" t="s">
        <v>95</v>
      </c>
      <c r="C486" s="108">
        <v>2007</v>
      </c>
      <c r="D486" s="91" t="s">
        <v>8</v>
      </c>
      <c r="E486" s="33" t="s">
        <v>9</v>
      </c>
      <c r="F486" s="43" t="s">
        <v>24</v>
      </c>
      <c r="G486" s="38">
        <v>60.3</v>
      </c>
      <c r="H486" s="38">
        <v>68.099999999999994</v>
      </c>
      <c r="I486" s="5"/>
    </row>
    <row r="487" spans="1:9" s="6" customFormat="1" ht="24.95" customHeight="1">
      <c r="A487" s="46"/>
      <c r="B487" s="48"/>
      <c r="C487" s="108">
        <v>2008</v>
      </c>
      <c r="D487" s="91"/>
      <c r="E487" s="33" t="s">
        <v>9</v>
      </c>
      <c r="F487" s="43" t="s">
        <v>24</v>
      </c>
      <c r="G487" s="38">
        <v>61</v>
      </c>
      <c r="H487" s="81">
        <v>68.400000000000006</v>
      </c>
      <c r="I487" s="5"/>
    </row>
    <row r="488" spans="1:9" s="6" customFormat="1" ht="24.95" customHeight="1">
      <c r="A488" s="46"/>
      <c r="B488" s="48"/>
      <c r="C488" s="108">
        <v>2009</v>
      </c>
      <c r="D488" s="91"/>
      <c r="E488" s="33" t="s">
        <v>9</v>
      </c>
      <c r="F488" s="43" t="s">
        <v>24</v>
      </c>
      <c r="G488" s="82">
        <v>61.5</v>
      </c>
      <c r="H488" s="83">
        <v>68.599999999999994</v>
      </c>
      <c r="I488" s="5"/>
    </row>
    <row r="489" spans="1:9" s="6" customFormat="1" ht="24.95" customHeight="1">
      <c r="A489" s="46"/>
      <c r="B489" s="48"/>
      <c r="C489" s="108">
        <v>2010</v>
      </c>
      <c r="D489" s="91"/>
      <c r="E489" s="33" t="s">
        <v>9</v>
      </c>
      <c r="F489" s="43" t="s">
        <v>24</v>
      </c>
      <c r="G489" s="82">
        <v>62.1</v>
      </c>
      <c r="H489" s="83">
        <v>69.099999999999994</v>
      </c>
      <c r="I489" s="5"/>
    </row>
    <row r="490" spans="1:9" s="6" customFormat="1" ht="24.95" customHeight="1">
      <c r="A490" s="46"/>
      <c r="B490" s="48"/>
      <c r="C490" s="108">
        <v>2011</v>
      </c>
      <c r="D490" s="91"/>
      <c r="E490" s="33" t="s">
        <v>9</v>
      </c>
      <c r="F490" s="43" t="s">
        <v>24</v>
      </c>
      <c r="G490" s="82">
        <v>63.5</v>
      </c>
      <c r="H490" s="83">
        <v>70.099999999999994</v>
      </c>
      <c r="I490" s="5"/>
    </row>
    <row r="491" spans="1:9" s="6" customFormat="1" ht="24.95" customHeight="1">
      <c r="A491" s="46"/>
      <c r="B491" s="48" t="s">
        <v>94</v>
      </c>
      <c r="C491" s="108">
        <v>2007</v>
      </c>
      <c r="D491" s="91" t="s">
        <v>8</v>
      </c>
      <c r="E491" s="33" t="s">
        <v>9</v>
      </c>
      <c r="F491" s="43" t="s">
        <v>24</v>
      </c>
      <c r="G491" s="38">
        <v>21.2</v>
      </c>
      <c r="H491" s="38">
        <v>22.8</v>
      </c>
      <c r="I491" s="5"/>
    </row>
    <row r="492" spans="1:9" s="6" customFormat="1" ht="24.95" customHeight="1">
      <c r="A492" s="46"/>
      <c r="B492" s="48"/>
      <c r="C492" s="108">
        <v>2008</v>
      </c>
      <c r="D492" s="91"/>
      <c r="E492" s="33" t="s">
        <v>9</v>
      </c>
      <c r="F492" s="43" t="s">
        <v>24</v>
      </c>
      <c r="G492" s="38">
        <v>22.6</v>
      </c>
      <c r="H492" s="81">
        <v>23.8</v>
      </c>
      <c r="I492" s="5"/>
    </row>
    <row r="493" spans="1:9" s="6" customFormat="1" ht="24.95" customHeight="1">
      <c r="A493" s="46"/>
      <c r="B493" s="48"/>
      <c r="C493" s="108">
        <v>2009</v>
      </c>
      <c r="D493" s="91"/>
      <c r="E493" s="33" t="s">
        <v>9</v>
      </c>
      <c r="F493" s="43" t="s">
        <v>24</v>
      </c>
      <c r="G493" s="82">
        <v>23.5</v>
      </c>
      <c r="H493" s="83">
        <v>24.4</v>
      </c>
      <c r="I493" s="5"/>
    </row>
    <row r="494" spans="1:9" s="6" customFormat="1" ht="24.95" customHeight="1">
      <c r="A494" s="46"/>
      <c r="B494" s="48"/>
      <c r="C494" s="108">
        <v>2010</v>
      </c>
      <c r="D494" s="91"/>
      <c r="E494" s="33" t="s">
        <v>9</v>
      </c>
      <c r="F494" s="43" t="s">
        <v>24</v>
      </c>
      <c r="G494" s="82">
        <v>24.8</v>
      </c>
      <c r="H494" s="83">
        <v>25.4</v>
      </c>
      <c r="I494" s="5"/>
    </row>
    <row r="495" spans="1:9" s="6" customFormat="1" ht="24.95" customHeight="1">
      <c r="A495" s="46"/>
      <c r="B495" s="48"/>
      <c r="C495" s="108">
        <v>2011</v>
      </c>
      <c r="D495" s="91"/>
      <c r="E495" s="33" t="s">
        <v>9</v>
      </c>
      <c r="F495" s="43" t="s">
        <v>24</v>
      </c>
      <c r="G495" s="82">
        <v>27.8</v>
      </c>
      <c r="H495" s="83">
        <v>28.6</v>
      </c>
      <c r="I495" s="5"/>
    </row>
    <row r="496" spans="1:9" s="6" customFormat="1" ht="24.95" customHeight="1">
      <c r="A496" s="46">
        <v>26</v>
      </c>
      <c r="B496" s="47" t="s">
        <v>96</v>
      </c>
      <c r="C496" s="108">
        <v>2007</v>
      </c>
      <c r="D496" s="91" t="s">
        <v>33</v>
      </c>
      <c r="E496" s="33" t="s">
        <v>9</v>
      </c>
      <c r="F496" s="43" t="s">
        <v>24</v>
      </c>
      <c r="G496" s="38">
        <v>33001.800000000003</v>
      </c>
      <c r="H496" s="38">
        <v>4336.3999999999996</v>
      </c>
      <c r="I496" s="5"/>
    </row>
    <row r="497" spans="1:9" s="6" customFormat="1" ht="24.95" customHeight="1">
      <c r="A497" s="46"/>
      <c r="B497" s="47"/>
      <c r="C497" s="108">
        <v>2008</v>
      </c>
      <c r="D497" s="91"/>
      <c r="E497" s="33" t="s">
        <v>9</v>
      </c>
      <c r="F497" s="43" t="s">
        <v>24</v>
      </c>
      <c r="G497" s="38">
        <v>33184.5</v>
      </c>
      <c r="H497" s="81">
        <v>2625.5</v>
      </c>
      <c r="I497" s="5"/>
    </row>
    <row r="498" spans="1:9" s="6" customFormat="1" ht="24.95" customHeight="1">
      <c r="A498" s="46"/>
      <c r="B498" s="47"/>
      <c r="C498" s="108">
        <v>2009</v>
      </c>
      <c r="D498" s="91"/>
      <c r="E498" s="33" t="s">
        <v>9</v>
      </c>
      <c r="F498" s="43" t="s">
        <v>24</v>
      </c>
      <c r="G498" s="82">
        <v>33296.699999999997</v>
      </c>
      <c r="H498" s="83">
        <v>4332.1000000000004</v>
      </c>
      <c r="I498" s="5"/>
    </row>
    <row r="499" spans="1:9" s="6" customFormat="1" ht="24.95" customHeight="1">
      <c r="A499" s="46"/>
      <c r="B499" s="47"/>
      <c r="C499" s="108">
        <v>2010</v>
      </c>
      <c r="D499" s="91"/>
      <c r="E499" s="33" t="s">
        <v>9</v>
      </c>
      <c r="F499" s="43" t="s">
        <v>24</v>
      </c>
      <c r="G499" s="82">
        <v>33410.199999999997</v>
      </c>
      <c r="H499" s="83">
        <v>4329.4210000000003</v>
      </c>
      <c r="I499" s="5"/>
    </row>
    <row r="500" spans="1:9" s="6" customFormat="1" ht="24.95" customHeight="1">
      <c r="A500" s="46"/>
      <c r="B500" s="47"/>
      <c r="C500" s="108">
        <v>2011</v>
      </c>
      <c r="D500" s="91"/>
      <c r="E500" s="33" t="s">
        <v>9</v>
      </c>
      <c r="F500" s="43" t="s">
        <v>24</v>
      </c>
      <c r="G500" s="82">
        <v>33776.493000000002</v>
      </c>
      <c r="H500" s="83">
        <v>4321.9769999999999</v>
      </c>
      <c r="I500" s="5"/>
    </row>
    <row r="501" spans="1:9" s="6" customFormat="1" ht="24.95" customHeight="1">
      <c r="A501" s="46"/>
      <c r="B501" s="48" t="s">
        <v>94</v>
      </c>
      <c r="C501" s="108">
        <v>2007</v>
      </c>
      <c r="D501" s="91" t="s">
        <v>33</v>
      </c>
      <c r="E501" s="33" t="s">
        <v>9</v>
      </c>
      <c r="F501" s="43" t="s">
        <v>24</v>
      </c>
      <c r="G501" s="38">
        <v>10847.5</v>
      </c>
      <c r="H501" s="38">
        <v>797.9</v>
      </c>
      <c r="I501" s="5"/>
    </row>
    <row r="502" spans="1:9" s="6" customFormat="1" ht="24.95" customHeight="1">
      <c r="A502" s="46"/>
      <c r="B502" s="48"/>
      <c r="C502" s="108">
        <v>2008</v>
      </c>
      <c r="D502" s="91"/>
      <c r="E502" s="33" t="s">
        <v>9</v>
      </c>
      <c r="F502" s="43" t="s">
        <v>24</v>
      </c>
      <c r="G502" s="38">
        <v>11024</v>
      </c>
      <c r="H502" s="81">
        <v>667.4</v>
      </c>
      <c r="I502" s="5"/>
    </row>
    <row r="503" spans="1:9" s="6" customFormat="1" ht="24.95" customHeight="1">
      <c r="A503" s="46"/>
      <c r="B503" s="48"/>
      <c r="C503" s="108">
        <v>2009</v>
      </c>
      <c r="D503" s="91"/>
      <c r="E503" s="33" t="s">
        <v>9</v>
      </c>
      <c r="F503" s="43" t="s">
        <v>24</v>
      </c>
      <c r="G503" s="82">
        <v>11126.2</v>
      </c>
      <c r="H503" s="83">
        <v>814</v>
      </c>
      <c r="I503" s="5"/>
    </row>
    <row r="504" spans="1:9" s="6" customFormat="1" ht="24.95" customHeight="1">
      <c r="A504" s="46"/>
      <c r="B504" s="48"/>
      <c r="C504" s="108">
        <v>2010</v>
      </c>
      <c r="D504" s="91"/>
      <c r="E504" s="33" t="s">
        <v>9</v>
      </c>
      <c r="F504" s="43" t="s">
        <v>24</v>
      </c>
      <c r="G504" s="82">
        <v>11238.772000000001</v>
      </c>
      <c r="H504" s="83">
        <v>821.048</v>
      </c>
      <c r="I504" s="5"/>
    </row>
    <row r="505" spans="1:9" s="6" customFormat="1" ht="24.95" customHeight="1">
      <c r="A505" s="46"/>
      <c r="B505" s="48"/>
      <c r="C505" s="108">
        <v>2011</v>
      </c>
      <c r="D505" s="91"/>
      <c r="E505" s="33" t="s">
        <v>117</v>
      </c>
      <c r="F505" s="43" t="s">
        <v>24</v>
      </c>
      <c r="G505" s="82">
        <v>11472.918</v>
      </c>
      <c r="H505" s="83">
        <v>831.99800000000005</v>
      </c>
      <c r="I505" s="5"/>
    </row>
    <row r="506" spans="1:9" s="6" customFormat="1" ht="24.95" customHeight="1">
      <c r="A506" s="46"/>
      <c r="B506" s="48" t="s">
        <v>95</v>
      </c>
      <c r="C506" s="108">
        <v>2007</v>
      </c>
      <c r="D506" s="91" t="s">
        <v>8</v>
      </c>
      <c r="E506" s="33" t="s">
        <v>9</v>
      </c>
      <c r="F506" s="43" t="s">
        <v>24</v>
      </c>
      <c r="G506" s="38">
        <v>86.6</v>
      </c>
      <c r="H506" s="38">
        <v>93.2</v>
      </c>
      <c r="I506" s="5"/>
    </row>
    <row r="507" spans="1:9" s="6" customFormat="1" ht="24.95" customHeight="1">
      <c r="A507" s="46"/>
      <c r="B507" s="48"/>
      <c r="C507" s="108">
        <v>2008</v>
      </c>
      <c r="D507" s="91"/>
      <c r="E507" s="33" t="s">
        <v>9</v>
      </c>
      <c r="F507" s="43" t="s">
        <v>24</v>
      </c>
      <c r="G507" s="38">
        <v>87</v>
      </c>
      <c r="H507" s="81">
        <v>91.3</v>
      </c>
      <c r="I507" s="5"/>
    </row>
    <row r="508" spans="1:9" s="6" customFormat="1" ht="24.95" customHeight="1">
      <c r="A508" s="46"/>
      <c r="B508" s="48"/>
      <c r="C508" s="108">
        <v>2009</v>
      </c>
      <c r="D508" s="91"/>
      <c r="E508" s="33" t="s">
        <v>9</v>
      </c>
      <c r="F508" s="43" t="s">
        <v>24</v>
      </c>
      <c r="G508" s="82">
        <v>87.2</v>
      </c>
      <c r="H508" s="83">
        <v>93.3</v>
      </c>
      <c r="I508" s="5"/>
    </row>
    <row r="509" spans="1:9" s="6" customFormat="1" ht="24.95" customHeight="1">
      <c r="A509" s="46"/>
      <c r="B509" s="48"/>
      <c r="C509" s="108">
        <v>2010</v>
      </c>
      <c r="D509" s="91"/>
      <c r="E509" s="33" t="s">
        <v>9</v>
      </c>
      <c r="F509" s="43" t="s">
        <v>24</v>
      </c>
      <c r="G509" s="82">
        <v>87.5</v>
      </c>
      <c r="H509" s="83">
        <v>93.4</v>
      </c>
      <c r="I509" s="5"/>
    </row>
    <row r="510" spans="1:9" s="6" customFormat="1" ht="24.95" customHeight="1">
      <c r="A510" s="46"/>
      <c r="B510" s="48"/>
      <c r="C510" s="108">
        <v>2011</v>
      </c>
      <c r="D510" s="91"/>
      <c r="E510" s="33" t="s">
        <v>117</v>
      </c>
      <c r="F510" s="43" t="s">
        <v>24</v>
      </c>
      <c r="G510" s="82">
        <v>87.6</v>
      </c>
      <c r="H510" s="83">
        <v>93.4</v>
      </c>
      <c r="I510" s="5"/>
    </row>
    <row r="511" spans="1:9" s="6" customFormat="1" ht="24.95" customHeight="1">
      <c r="A511" s="46"/>
      <c r="B511" s="48" t="s">
        <v>94</v>
      </c>
      <c r="C511" s="108">
        <v>2007</v>
      </c>
      <c r="D511" s="91" t="s">
        <v>8</v>
      </c>
      <c r="E511" s="33" t="s">
        <v>9</v>
      </c>
      <c r="F511" s="43" t="s">
        <v>24</v>
      </c>
      <c r="G511" s="38">
        <v>72.8</v>
      </c>
      <c r="H511" s="38">
        <v>79.099999999999994</v>
      </c>
      <c r="I511" s="5"/>
    </row>
    <row r="512" spans="1:9" s="6" customFormat="1" ht="24.95" customHeight="1">
      <c r="A512" s="46"/>
      <c r="B512" s="48"/>
      <c r="C512" s="108">
        <v>2008</v>
      </c>
      <c r="D512" s="91"/>
      <c r="E512" s="33" t="s">
        <v>9</v>
      </c>
      <c r="F512" s="43" t="s">
        <v>24</v>
      </c>
      <c r="G512" s="38">
        <v>74.2</v>
      </c>
      <c r="H512" s="81">
        <v>78.599999999999994</v>
      </c>
      <c r="I512" s="5"/>
    </row>
    <row r="513" spans="1:9" s="6" customFormat="1" ht="24.95" customHeight="1">
      <c r="A513" s="46"/>
      <c r="B513" s="48"/>
      <c r="C513" s="108">
        <v>2009</v>
      </c>
      <c r="D513" s="91"/>
      <c r="E513" s="33" t="s">
        <v>9</v>
      </c>
      <c r="F513" s="43" t="s">
        <v>24</v>
      </c>
      <c r="G513" s="82">
        <v>74.7</v>
      </c>
      <c r="H513" s="83">
        <v>80.099999999999994</v>
      </c>
      <c r="I513" s="5"/>
    </row>
    <row r="514" spans="1:9" s="6" customFormat="1" ht="24.95" customHeight="1">
      <c r="A514" s="46"/>
      <c r="B514" s="48"/>
      <c r="C514" s="108">
        <v>2010</v>
      </c>
      <c r="D514" s="91"/>
      <c r="E514" s="33" t="s">
        <v>9</v>
      </c>
      <c r="F514" s="43" t="s">
        <v>24</v>
      </c>
      <c r="G514" s="82">
        <v>75.2</v>
      </c>
      <c r="H514" s="83">
        <v>80.3</v>
      </c>
      <c r="I514" s="5"/>
    </row>
    <row r="515" spans="1:9" s="6" customFormat="1" ht="24.95" customHeight="1">
      <c r="A515" s="46"/>
      <c r="B515" s="48"/>
      <c r="C515" s="108">
        <v>2011</v>
      </c>
      <c r="D515" s="91"/>
      <c r="E515" s="33" t="s">
        <v>117</v>
      </c>
      <c r="F515" s="43" t="s">
        <v>24</v>
      </c>
      <c r="G515" s="82">
        <v>75.7</v>
      </c>
      <c r="H515" s="83">
        <v>80.599999999999994</v>
      </c>
      <c r="I515" s="5"/>
    </row>
    <row r="516" spans="1:9" s="6" customFormat="1" ht="24.95" customHeight="1">
      <c r="A516" s="46">
        <v>27</v>
      </c>
      <c r="B516" s="47" t="s">
        <v>97</v>
      </c>
      <c r="C516" s="108">
        <v>2007</v>
      </c>
      <c r="D516" s="91" t="s">
        <v>8</v>
      </c>
      <c r="E516" s="33" t="s">
        <v>9</v>
      </c>
      <c r="F516" s="43" t="s">
        <v>24</v>
      </c>
      <c r="G516" s="38">
        <v>62.2</v>
      </c>
      <c r="H516" s="38">
        <v>69.3</v>
      </c>
      <c r="I516" s="5"/>
    </row>
    <row r="517" spans="1:9" s="6" customFormat="1" ht="24.95" customHeight="1">
      <c r="A517" s="46"/>
      <c r="B517" s="47"/>
      <c r="C517" s="108">
        <v>2008</v>
      </c>
      <c r="D517" s="91"/>
      <c r="E517" s="33" t="s">
        <v>9</v>
      </c>
      <c r="F517" s="43" t="s">
        <v>24</v>
      </c>
      <c r="G517" s="38">
        <v>63.1</v>
      </c>
      <c r="H517" s="81">
        <v>70</v>
      </c>
      <c r="I517" s="5"/>
    </row>
    <row r="518" spans="1:9" s="6" customFormat="1" ht="24.95" customHeight="1">
      <c r="A518" s="46"/>
      <c r="B518" s="47"/>
      <c r="C518" s="108">
        <v>2009</v>
      </c>
      <c r="D518" s="91"/>
      <c r="E518" s="33" t="s">
        <v>9</v>
      </c>
      <c r="F518" s="43" t="s">
        <v>24</v>
      </c>
      <c r="G518" s="82">
        <v>75.900000000000006</v>
      </c>
      <c r="H518" s="83">
        <v>52.7</v>
      </c>
      <c r="I518" s="5"/>
    </row>
    <row r="519" spans="1:9" s="6" customFormat="1" ht="24.95" customHeight="1">
      <c r="A519" s="46"/>
      <c r="B519" s="47"/>
      <c r="C519" s="108">
        <v>2010</v>
      </c>
      <c r="D519" s="91"/>
      <c r="E519" s="33" t="s">
        <v>9</v>
      </c>
      <c r="F519" s="43" t="s">
        <v>24</v>
      </c>
      <c r="G519" s="82">
        <v>65.2</v>
      </c>
      <c r="H519" s="83">
        <v>72</v>
      </c>
      <c r="I519" s="5"/>
    </row>
    <row r="520" spans="1:9" s="6" customFormat="1" ht="24.95" customHeight="1">
      <c r="A520" s="46"/>
      <c r="B520" s="47"/>
      <c r="C520" s="108">
        <v>2011</v>
      </c>
      <c r="D520" s="91"/>
      <c r="E520" s="33" t="s">
        <v>117</v>
      </c>
      <c r="F520" s="43" t="s">
        <v>24</v>
      </c>
      <c r="G520" s="82">
        <v>65.7</v>
      </c>
      <c r="H520" s="83">
        <v>72.8</v>
      </c>
      <c r="I520" s="5"/>
    </row>
    <row r="521" spans="1:9" s="6" customFormat="1" ht="24.95" customHeight="1">
      <c r="A521" s="46"/>
      <c r="B521" s="48" t="s">
        <v>94</v>
      </c>
      <c r="C521" s="108">
        <v>2007</v>
      </c>
      <c r="D521" s="91" t="s">
        <v>8</v>
      </c>
      <c r="E521" s="33" t="s">
        <v>9</v>
      </c>
      <c r="F521" s="43" t="s">
        <v>24</v>
      </c>
      <c r="G521" s="38">
        <v>23.8</v>
      </c>
      <c r="H521" s="38">
        <v>25.2</v>
      </c>
      <c r="I521" s="5"/>
    </row>
    <row r="522" spans="1:9" s="6" customFormat="1" ht="24.95" customHeight="1">
      <c r="A522" s="46"/>
      <c r="B522" s="48"/>
      <c r="C522" s="108">
        <v>2008</v>
      </c>
      <c r="D522" s="91"/>
      <c r="E522" s="33" t="s">
        <v>9</v>
      </c>
      <c r="F522" s="43" t="s">
        <v>24</v>
      </c>
      <c r="G522" s="38">
        <v>25.7</v>
      </c>
      <c r="H522" s="81">
        <v>26.5</v>
      </c>
      <c r="I522" s="5"/>
    </row>
    <row r="523" spans="1:9" s="6" customFormat="1" ht="24.95" customHeight="1">
      <c r="A523" s="46"/>
      <c r="B523" s="48"/>
      <c r="C523" s="108">
        <v>2009</v>
      </c>
      <c r="D523" s="91"/>
      <c r="E523" s="33" t="s">
        <v>9</v>
      </c>
      <c r="F523" s="43" t="s">
        <v>24</v>
      </c>
      <c r="G523" s="82">
        <v>26.9</v>
      </c>
      <c r="H523" s="83">
        <v>27.7</v>
      </c>
      <c r="I523" s="5"/>
    </row>
    <row r="524" spans="1:9" s="6" customFormat="1" ht="24.95" customHeight="1">
      <c r="A524" s="46"/>
      <c r="B524" s="48"/>
      <c r="C524" s="108">
        <v>2010</v>
      </c>
      <c r="D524" s="91"/>
      <c r="E524" s="33" t="s">
        <v>9</v>
      </c>
      <c r="F524" s="43" t="s">
        <v>24</v>
      </c>
      <c r="G524" s="82">
        <v>28.8</v>
      </c>
      <c r="H524" s="83">
        <v>28.3</v>
      </c>
      <c r="I524" s="5"/>
    </row>
    <row r="525" spans="1:9" s="6" customFormat="1" ht="24.95" customHeight="1">
      <c r="A525" s="46"/>
      <c r="B525" s="48"/>
      <c r="C525" s="108">
        <v>2011</v>
      </c>
      <c r="D525" s="91"/>
      <c r="E525" s="33" t="s">
        <v>117</v>
      </c>
      <c r="F525" s="43" t="s">
        <v>24</v>
      </c>
      <c r="G525" s="82">
        <v>30.6</v>
      </c>
      <c r="H525" s="83">
        <v>31</v>
      </c>
      <c r="I525" s="5"/>
    </row>
    <row r="526" spans="1:9" s="6" customFormat="1" ht="24.95" customHeight="1">
      <c r="A526" s="56">
        <v>28</v>
      </c>
      <c r="B526" s="47" t="s">
        <v>98</v>
      </c>
      <c r="C526" s="47"/>
      <c r="D526" s="47"/>
      <c r="E526" s="47"/>
      <c r="F526" s="47"/>
      <c r="G526" s="47"/>
      <c r="H526" s="47"/>
      <c r="I526" s="5"/>
    </row>
    <row r="527" spans="1:9" s="6" customFormat="1" ht="24.95" customHeight="1">
      <c r="A527" s="46"/>
      <c r="B527" s="48" t="s">
        <v>142</v>
      </c>
      <c r="C527" s="108">
        <v>2007</v>
      </c>
      <c r="D527" s="91" t="s">
        <v>144</v>
      </c>
      <c r="E527" s="33" t="s">
        <v>36</v>
      </c>
      <c r="F527" s="43" t="s">
        <v>24</v>
      </c>
      <c r="G527" s="38">
        <v>6.4</v>
      </c>
      <c r="H527" s="38">
        <v>26.3</v>
      </c>
      <c r="I527" s="5"/>
    </row>
    <row r="528" spans="1:9" s="6" customFormat="1" ht="24.95" customHeight="1">
      <c r="A528" s="46"/>
      <c r="B528" s="48"/>
      <c r="C528" s="108">
        <v>2008</v>
      </c>
      <c r="D528" s="91"/>
      <c r="E528" s="33" t="s">
        <v>36</v>
      </c>
      <c r="F528" s="43" t="s">
        <v>24</v>
      </c>
      <c r="G528" s="38">
        <v>6.6</v>
      </c>
      <c r="H528" s="81">
        <v>25</v>
      </c>
      <c r="I528" s="5"/>
    </row>
    <row r="529" spans="1:9" s="6" customFormat="1" ht="24.95" customHeight="1">
      <c r="A529" s="46"/>
      <c r="B529" s="48"/>
      <c r="C529" s="108">
        <v>2009</v>
      </c>
      <c r="D529" s="91"/>
      <c r="E529" s="33" t="s">
        <v>36</v>
      </c>
      <c r="F529" s="43" t="s">
        <v>24</v>
      </c>
      <c r="G529" s="82">
        <v>6.6</v>
      </c>
      <c r="H529" s="83">
        <v>25.9</v>
      </c>
      <c r="I529" s="5"/>
    </row>
    <row r="530" spans="1:9" s="6" customFormat="1" ht="24.95" customHeight="1">
      <c r="A530" s="46"/>
      <c r="B530" s="48"/>
      <c r="C530" s="108">
        <v>2010</v>
      </c>
      <c r="D530" s="91"/>
      <c r="E530" s="33" t="s">
        <v>36</v>
      </c>
      <c r="F530" s="43" t="s">
        <v>24</v>
      </c>
      <c r="G530" s="82">
        <v>7.3858343540819815</v>
      </c>
      <c r="H530" s="83">
        <v>31.721495175545286</v>
      </c>
      <c r="I530" s="5"/>
    </row>
    <row r="531" spans="1:9" s="6" customFormat="1" ht="24.95" customHeight="1">
      <c r="A531" s="46"/>
      <c r="B531" s="48"/>
      <c r="C531" s="108">
        <v>2011</v>
      </c>
      <c r="D531" s="91"/>
      <c r="E531" s="33" t="s">
        <v>36</v>
      </c>
      <c r="F531" s="43" t="s">
        <v>24</v>
      </c>
      <c r="G531" s="82">
        <v>7.2658998525644503</v>
      </c>
      <c r="H531" s="83">
        <v>31.024057406956945</v>
      </c>
      <c r="I531" s="5"/>
    </row>
    <row r="532" spans="1:9" s="6" customFormat="1" ht="24.95" customHeight="1">
      <c r="A532" s="46"/>
      <c r="B532" s="48" t="s">
        <v>99</v>
      </c>
      <c r="C532" s="108">
        <v>2007</v>
      </c>
      <c r="D532" s="91" t="s">
        <v>8</v>
      </c>
      <c r="E532" s="33" t="s">
        <v>9</v>
      </c>
      <c r="F532" s="43" t="s">
        <v>24</v>
      </c>
      <c r="G532" s="38">
        <v>93</v>
      </c>
      <c r="H532" s="38">
        <v>88.4</v>
      </c>
      <c r="I532" s="5"/>
    </row>
    <row r="533" spans="1:9" s="6" customFormat="1" ht="24.95" customHeight="1">
      <c r="A533" s="46"/>
      <c r="B533" s="48"/>
      <c r="C533" s="108">
        <v>2008</v>
      </c>
      <c r="D533" s="91"/>
      <c r="E533" s="33" t="s">
        <v>9</v>
      </c>
      <c r="F533" s="43" t="s">
        <v>24</v>
      </c>
      <c r="G533" s="38">
        <v>92.9</v>
      </c>
      <c r="H533" s="81">
        <v>85</v>
      </c>
      <c r="I533" s="5"/>
    </row>
    <row r="534" spans="1:9" s="6" customFormat="1" ht="24.95" customHeight="1">
      <c r="A534" s="46"/>
      <c r="B534" s="48"/>
      <c r="C534" s="108">
        <v>2009</v>
      </c>
      <c r="D534" s="91"/>
      <c r="E534" s="33" t="s">
        <v>9</v>
      </c>
      <c r="F534" s="43" t="s">
        <v>24</v>
      </c>
      <c r="G534" s="82">
        <v>93.8</v>
      </c>
      <c r="H534" s="83">
        <v>86.5</v>
      </c>
      <c r="I534" s="5"/>
    </row>
    <row r="535" spans="1:9" s="6" customFormat="1" ht="24.95" customHeight="1">
      <c r="A535" s="46"/>
      <c r="B535" s="48"/>
      <c r="C535" s="108">
        <v>2010</v>
      </c>
      <c r="D535" s="91"/>
      <c r="E535" s="33" t="s">
        <v>9</v>
      </c>
      <c r="F535" s="43" t="s">
        <v>24</v>
      </c>
      <c r="G535" s="82">
        <v>92.39</v>
      </c>
      <c r="H535" s="83">
        <v>86.41</v>
      </c>
      <c r="I535" s="5"/>
    </row>
    <row r="536" spans="1:9" s="6" customFormat="1" ht="24.95" customHeight="1">
      <c r="A536" s="46"/>
      <c r="B536" s="48"/>
      <c r="C536" s="108">
        <v>2011</v>
      </c>
      <c r="D536" s="91"/>
      <c r="E536" s="33" t="s">
        <v>117</v>
      </c>
      <c r="F536" s="43" t="s">
        <v>24</v>
      </c>
      <c r="G536" s="82">
        <v>92.34</v>
      </c>
      <c r="H536" s="83">
        <v>81.97</v>
      </c>
      <c r="I536" s="5"/>
    </row>
    <row r="537" spans="1:9" s="6" customFormat="1" ht="24.95" customHeight="1">
      <c r="A537" s="46">
        <v>29</v>
      </c>
      <c r="B537" s="47" t="s">
        <v>100</v>
      </c>
      <c r="C537" s="108">
        <v>2007</v>
      </c>
      <c r="D537" s="91" t="s">
        <v>8</v>
      </c>
      <c r="E537" s="33" t="s">
        <v>9</v>
      </c>
      <c r="F537" s="43" t="s">
        <v>24</v>
      </c>
      <c r="G537" s="38">
        <v>76.400000000000006</v>
      </c>
      <c r="H537" s="38">
        <v>91.8</v>
      </c>
      <c r="I537" s="5"/>
    </row>
    <row r="538" spans="1:9" s="6" customFormat="1" ht="24.95" customHeight="1">
      <c r="A538" s="46"/>
      <c r="B538" s="47"/>
      <c r="C538" s="108">
        <v>2008</v>
      </c>
      <c r="D538" s="91"/>
      <c r="E538" s="33" t="s">
        <v>9</v>
      </c>
      <c r="F538" s="43" t="s">
        <v>24</v>
      </c>
      <c r="G538" s="38">
        <v>74.900000000000006</v>
      </c>
      <c r="H538" s="81">
        <v>90.6</v>
      </c>
      <c r="I538" s="5"/>
    </row>
    <row r="539" spans="1:9" s="6" customFormat="1" ht="24.95" customHeight="1">
      <c r="A539" s="46"/>
      <c r="B539" s="47"/>
      <c r="C539" s="108">
        <v>2009</v>
      </c>
      <c r="D539" s="91"/>
      <c r="E539" s="33" t="s">
        <v>9</v>
      </c>
      <c r="F539" s="43" t="s">
        <v>24</v>
      </c>
      <c r="G539" s="82">
        <v>73.400000000000006</v>
      </c>
      <c r="H539" s="83">
        <v>93.3</v>
      </c>
      <c r="I539" s="5"/>
    </row>
    <row r="540" spans="1:9" s="6" customFormat="1" ht="24.95" customHeight="1">
      <c r="A540" s="46"/>
      <c r="B540" s="47"/>
      <c r="C540" s="108">
        <v>2010</v>
      </c>
      <c r="D540" s="91"/>
      <c r="E540" s="33" t="s">
        <v>9</v>
      </c>
      <c r="F540" s="43" t="s">
        <v>24</v>
      </c>
      <c r="G540" s="82">
        <v>74.3</v>
      </c>
      <c r="H540" s="83">
        <v>93.8</v>
      </c>
      <c r="I540" s="5"/>
    </row>
    <row r="541" spans="1:9" s="6" customFormat="1" ht="24.95" customHeight="1">
      <c r="A541" s="46"/>
      <c r="B541" s="47"/>
      <c r="C541" s="108">
        <v>2011</v>
      </c>
      <c r="D541" s="91"/>
      <c r="E541" s="33" t="s">
        <v>117</v>
      </c>
      <c r="F541" s="43" t="s">
        <v>24</v>
      </c>
      <c r="G541" s="82">
        <v>71.8</v>
      </c>
      <c r="H541" s="83">
        <v>87.5</v>
      </c>
      <c r="I541" s="5"/>
    </row>
    <row r="542" spans="1:9" s="6" customFormat="1" ht="24.95" customHeight="1">
      <c r="A542" s="46">
        <v>30</v>
      </c>
      <c r="B542" s="47" t="s">
        <v>101</v>
      </c>
      <c r="C542" s="108">
        <v>2007</v>
      </c>
      <c r="D542" s="91" t="s">
        <v>102</v>
      </c>
      <c r="E542" s="33" t="s">
        <v>9</v>
      </c>
      <c r="F542" s="43" t="s">
        <v>24</v>
      </c>
      <c r="G542" s="38">
        <v>265</v>
      </c>
      <c r="H542" s="38">
        <v>298</v>
      </c>
      <c r="I542" s="5"/>
    </row>
    <row r="543" spans="1:9" s="6" customFormat="1" ht="24.95" customHeight="1">
      <c r="A543" s="46"/>
      <c r="B543" s="47"/>
      <c r="C543" s="108">
        <v>2008</v>
      </c>
      <c r="D543" s="91"/>
      <c r="E543" s="33" t="s">
        <v>9</v>
      </c>
      <c r="F543" s="43" t="s">
        <v>24</v>
      </c>
      <c r="G543" s="38">
        <v>263.2</v>
      </c>
      <c r="H543" s="81">
        <v>292.3</v>
      </c>
      <c r="I543" s="5"/>
    </row>
    <row r="544" spans="1:9" s="6" customFormat="1" ht="24.95" customHeight="1">
      <c r="A544" s="46"/>
      <c r="B544" s="47"/>
      <c r="C544" s="108">
        <v>2009</v>
      </c>
      <c r="D544" s="91"/>
      <c r="E544" s="33" t="s">
        <v>9</v>
      </c>
      <c r="F544" s="43" t="s">
        <v>24</v>
      </c>
      <c r="G544" s="82">
        <v>263.39999999999998</v>
      </c>
      <c r="H544" s="83">
        <v>300.39999999999998</v>
      </c>
      <c r="I544" s="5"/>
    </row>
    <row r="545" spans="1:9" s="6" customFormat="1" ht="24.95" customHeight="1">
      <c r="A545" s="46"/>
      <c r="B545" s="47"/>
      <c r="C545" s="108">
        <v>2010</v>
      </c>
      <c r="D545" s="91"/>
      <c r="E545" s="33" t="s">
        <v>9</v>
      </c>
      <c r="F545" s="43" t="s">
        <v>24</v>
      </c>
      <c r="G545" s="82">
        <v>262.93795474596004</v>
      </c>
      <c r="H545" s="83">
        <v>297.71185936139011</v>
      </c>
      <c r="I545" s="5"/>
    </row>
    <row r="546" spans="1:9" s="6" customFormat="1" ht="24.95" customHeight="1">
      <c r="A546" s="46"/>
      <c r="B546" s="47"/>
      <c r="C546" s="108">
        <v>2011</v>
      </c>
      <c r="D546" s="91"/>
      <c r="E546" s="33" t="s">
        <v>117</v>
      </c>
      <c r="F546" s="43">
        <v>503</v>
      </c>
      <c r="G546" s="82">
        <v>255.00877500331032</v>
      </c>
      <c r="H546" s="83">
        <v>294.07415597196672</v>
      </c>
      <c r="I546" s="5"/>
    </row>
    <row r="547" spans="1:9" s="6" customFormat="1" ht="24.95" customHeight="1">
      <c r="A547" s="46">
        <v>31</v>
      </c>
      <c r="B547" s="47" t="s">
        <v>103</v>
      </c>
      <c r="C547" s="108">
        <v>2007</v>
      </c>
      <c r="D547" s="91" t="s">
        <v>8</v>
      </c>
      <c r="E547" s="33" t="s">
        <v>104</v>
      </c>
      <c r="F547" s="43" t="s">
        <v>24</v>
      </c>
      <c r="G547" s="38">
        <v>3.4</v>
      </c>
      <c r="H547" s="38">
        <v>1</v>
      </c>
      <c r="I547" s="5"/>
    </row>
    <row r="548" spans="1:9" s="6" customFormat="1" ht="24.95" customHeight="1">
      <c r="A548" s="46"/>
      <c r="B548" s="47"/>
      <c r="C548" s="108">
        <v>2008</v>
      </c>
      <c r="D548" s="91"/>
      <c r="E548" s="33" t="s">
        <v>104</v>
      </c>
      <c r="F548" s="43" t="s">
        <v>24</v>
      </c>
      <c r="G548" s="38">
        <v>4.0999999999999996</v>
      </c>
      <c r="H548" s="81">
        <v>1.05</v>
      </c>
      <c r="I548" s="5"/>
    </row>
    <row r="549" spans="1:9" s="6" customFormat="1" ht="24.95" customHeight="1">
      <c r="A549" s="46"/>
      <c r="B549" s="47"/>
      <c r="C549" s="108">
        <v>2009</v>
      </c>
      <c r="D549" s="91"/>
      <c r="E549" s="33" t="s">
        <v>104</v>
      </c>
      <c r="F549" s="43" t="s">
        <v>24</v>
      </c>
      <c r="G549" s="82">
        <v>5.7</v>
      </c>
      <c r="H549" s="83">
        <v>3.7</v>
      </c>
      <c r="I549" s="5"/>
    </row>
    <row r="550" spans="1:9" s="6" customFormat="1" ht="24.95" customHeight="1">
      <c r="A550" s="46"/>
      <c r="B550" s="47"/>
      <c r="C550" s="108">
        <v>2010</v>
      </c>
      <c r="D550" s="91"/>
      <c r="E550" s="33" t="s">
        <v>104</v>
      </c>
      <c r="F550" s="43" t="s">
        <v>24</v>
      </c>
      <c r="G550" s="82">
        <v>6.9065874401234062</v>
      </c>
      <c r="H550" s="83">
        <v>4.6610764705701939</v>
      </c>
      <c r="I550" s="5"/>
    </row>
    <row r="551" spans="1:9" s="6" customFormat="1" ht="24.95" customHeight="1">
      <c r="A551" s="46"/>
      <c r="B551" s="47"/>
      <c r="C551" s="108">
        <v>2011</v>
      </c>
      <c r="D551" s="91"/>
      <c r="E551" s="33" t="s">
        <v>127</v>
      </c>
      <c r="F551" s="43">
        <v>20.440000000000001</v>
      </c>
      <c r="G551" s="82">
        <v>8</v>
      </c>
      <c r="H551" s="83">
        <v>5.0999999999999996</v>
      </c>
      <c r="I551" s="5"/>
    </row>
    <row r="552" spans="1:9" s="6" customFormat="1" ht="24.95" customHeight="1">
      <c r="A552" s="46">
        <v>32</v>
      </c>
      <c r="B552" s="47" t="s">
        <v>105</v>
      </c>
      <c r="C552" s="108">
        <v>2007</v>
      </c>
      <c r="D552" s="91" t="s">
        <v>106</v>
      </c>
      <c r="E552" s="33" t="s">
        <v>104</v>
      </c>
      <c r="F552" s="43" t="s">
        <v>24</v>
      </c>
      <c r="G552" s="100">
        <v>1353.99</v>
      </c>
      <c r="H552" s="100">
        <v>43.07</v>
      </c>
      <c r="I552" s="5"/>
    </row>
    <row r="553" spans="1:9" s="6" customFormat="1" ht="24.95" customHeight="1">
      <c r="A553" s="46"/>
      <c r="B553" s="47"/>
      <c r="C553" s="108">
        <v>2008</v>
      </c>
      <c r="D553" s="91"/>
      <c r="E553" s="33" t="s">
        <v>104</v>
      </c>
      <c r="F553" s="43" t="s">
        <v>24</v>
      </c>
      <c r="G553" s="100">
        <v>1617.44</v>
      </c>
      <c r="H553" s="100">
        <v>42.64</v>
      </c>
      <c r="I553" s="5"/>
    </row>
    <row r="554" spans="1:9" s="6" customFormat="1" ht="24.95" customHeight="1">
      <c r="A554" s="46"/>
      <c r="B554" s="47"/>
      <c r="C554" s="108">
        <v>2009</v>
      </c>
      <c r="D554" s="91"/>
      <c r="E554" s="33" t="s">
        <v>104</v>
      </c>
      <c r="F554" s="43" t="s">
        <v>24</v>
      </c>
      <c r="G554" s="100">
        <v>1813.99</v>
      </c>
      <c r="H554" s="100">
        <v>47.44</v>
      </c>
      <c r="I554" s="5"/>
    </row>
    <row r="555" spans="1:9" s="6" customFormat="1" ht="24.95" customHeight="1">
      <c r="A555" s="46"/>
      <c r="B555" s="47"/>
      <c r="C555" s="108">
        <v>2010</v>
      </c>
      <c r="D555" s="91"/>
      <c r="E555" s="33" t="s">
        <v>104</v>
      </c>
      <c r="F555" s="43" t="s">
        <v>24</v>
      </c>
      <c r="G555" s="100">
        <v>2218.39</v>
      </c>
      <c r="H555" s="100">
        <v>52.23</v>
      </c>
      <c r="I555" s="5"/>
    </row>
    <row r="556" spans="1:9" s="6" customFormat="1" ht="24.95" customHeight="1">
      <c r="A556" s="46"/>
      <c r="B556" s="47"/>
      <c r="C556" s="108">
        <v>2011</v>
      </c>
      <c r="D556" s="91"/>
      <c r="E556" s="33" t="s">
        <v>104</v>
      </c>
      <c r="F556" s="43" t="s">
        <v>24</v>
      </c>
      <c r="G556" s="100">
        <v>3116.61</v>
      </c>
      <c r="H556" s="100">
        <v>58.19</v>
      </c>
      <c r="I556" s="5"/>
    </row>
    <row r="557" spans="1:9" s="6" customFormat="1" ht="24.95" customHeight="1">
      <c r="A557" s="46">
        <v>33</v>
      </c>
      <c r="B557" s="47" t="s">
        <v>107</v>
      </c>
      <c r="C557" s="108">
        <v>2007</v>
      </c>
      <c r="D557" s="91" t="s">
        <v>8</v>
      </c>
      <c r="E557" s="33" t="s">
        <v>36</v>
      </c>
      <c r="F557" s="43" t="s">
        <v>24</v>
      </c>
      <c r="G557" s="38">
        <v>32.299999999999997</v>
      </c>
      <c r="H557" s="38">
        <v>22.1</v>
      </c>
      <c r="I557" s="5"/>
    </row>
    <row r="558" spans="1:9" s="6" customFormat="1" ht="24.95" customHeight="1">
      <c r="A558" s="46"/>
      <c r="B558" s="47"/>
      <c r="C558" s="108">
        <v>2008</v>
      </c>
      <c r="D558" s="91"/>
      <c r="E558" s="33" t="s">
        <v>36</v>
      </c>
      <c r="F558" s="43" t="s">
        <v>24</v>
      </c>
      <c r="G558" s="38">
        <v>32.299999999999997</v>
      </c>
      <c r="H558" s="81">
        <v>22.1</v>
      </c>
      <c r="I558" s="5"/>
    </row>
    <row r="559" spans="1:9" s="6" customFormat="1" ht="24.95" customHeight="1">
      <c r="A559" s="46"/>
      <c r="B559" s="47"/>
      <c r="C559" s="108">
        <v>2009</v>
      </c>
      <c r="D559" s="91"/>
      <c r="E559" s="33" t="s">
        <v>36</v>
      </c>
      <c r="F559" s="43" t="s">
        <v>24</v>
      </c>
      <c r="G559" s="82">
        <v>32.200000000000003</v>
      </c>
      <c r="H559" s="83">
        <v>22.1</v>
      </c>
      <c r="I559" s="5"/>
    </row>
    <row r="560" spans="1:9" s="6" customFormat="1" ht="24.95" customHeight="1">
      <c r="A560" s="46"/>
      <c r="B560" s="47"/>
      <c r="C560" s="108">
        <v>2010</v>
      </c>
      <c r="D560" s="91"/>
      <c r="E560" s="33" t="s">
        <v>36</v>
      </c>
      <c r="F560" s="43" t="s">
        <v>24</v>
      </c>
      <c r="G560" s="82">
        <v>32.439347911554336</v>
      </c>
      <c r="H560" s="83">
        <v>22.149534301622708</v>
      </c>
      <c r="I560" s="5"/>
    </row>
    <row r="561" spans="1:9" s="6" customFormat="1" ht="24.95" customHeight="1">
      <c r="A561" s="46"/>
      <c r="B561" s="47"/>
      <c r="C561" s="108">
        <v>2011</v>
      </c>
      <c r="D561" s="91"/>
      <c r="E561" s="33" t="s">
        <v>36</v>
      </c>
      <c r="F561" s="43" t="s">
        <v>24</v>
      </c>
      <c r="G561" s="82">
        <v>32.457083634506837</v>
      </c>
      <c r="H561" s="83">
        <v>22.149818091005578</v>
      </c>
      <c r="I561" s="5"/>
    </row>
    <row r="562" spans="1:9" s="6" customFormat="1" ht="24.95" customHeight="1">
      <c r="A562" s="46">
        <v>34</v>
      </c>
      <c r="B562" s="47" t="s">
        <v>108</v>
      </c>
      <c r="C562" s="108">
        <v>2007</v>
      </c>
      <c r="D562" s="91" t="s">
        <v>8</v>
      </c>
      <c r="E562" s="33" t="s">
        <v>36</v>
      </c>
      <c r="F562" s="43" t="s">
        <v>24</v>
      </c>
      <c r="G562" s="38">
        <v>3.35</v>
      </c>
      <c r="H562" s="38">
        <v>2.73</v>
      </c>
      <c r="I562" s="5"/>
    </row>
    <row r="563" spans="1:9" s="6" customFormat="1" ht="24.95" customHeight="1">
      <c r="A563" s="46"/>
      <c r="B563" s="47"/>
      <c r="C563" s="108">
        <v>2008</v>
      </c>
      <c r="D563" s="91"/>
      <c r="E563" s="33" t="s">
        <v>36</v>
      </c>
      <c r="F563" s="43" t="s">
        <v>24</v>
      </c>
      <c r="G563" s="38">
        <v>2.89</v>
      </c>
      <c r="H563" s="81">
        <v>1.2</v>
      </c>
      <c r="I563" s="5"/>
    </row>
    <row r="564" spans="1:9" s="6" customFormat="1" ht="24.95" customHeight="1">
      <c r="A564" s="46"/>
      <c r="B564" s="47"/>
      <c r="C564" s="108">
        <v>2009</v>
      </c>
      <c r="D564" s="91"/>
      <c r="E564" s="33" t="s">
        <v>36</v>
      </c>
      <c r="F564" s="43" t="s">
        <v>24</v>
      </c>
      <c r="G564" s="82">
        <v>3.1</v>
      </c>
      <c r="H564" s="83">
        <v>2.5</v>
      </c>
      <c r="I564" s="5"/>
    </row>
    <row r="565" spans="1:9" s="6" customFormat="1" ht="24.95" customHeight="1">
      <c r="A565" s="46"/>
      <c r="B565" s="47"/>
      <c r="C565" s="108">
        <v>2010</v>
      </c>
      <c r="D565" s="91"/>
      <c r="E565" s="33" t="s">
        <v>36</v>
      </c>
      <c r="F565" s="43" t="s">
        <v>24</v>
      </c>
      <c r="G565" s="82">
        <v>2.947957031441605</v>
      </c>
      <c r="H565" s="83">
        <v>2.9277218664226901</v>
      </c>
      <c r="I565" s="5"/>
    </row>
    <row r="566" spans="1:9" s="6" customFormat="1" ht="24.95" customHeight="1">
      <c r="A566" s="46"/>
      <c r="B566" s="47"/>
      <c r="C566" s="108">
        <v>2011</v>
      </c>
      <c r="D566" s="91"/>
      <c r="E566" s="33" t="s">
        <v>36</v>
      </c>
      <c r="F566" s="43" t="s">
        <v>24</v>
      </c>
      <c r="G566" s="82">
        <v>3.7977847557451065</v>
      </c>
      <c r="H566" s="83">
        <v>6.4417801259906522</v>
      </c>
      <c r="I566" s="5"/>
    </row>
    <row r="567" spans="1:9" s="6" customFormat="1" ht="24.95" customHeight="1">
      <c r="A567" s="46">
        <v>35</v>
      </c>
      <c r="B567" s="47" t="s">
        <v>112</v>
      </c>
      <c r="C567" s="108">
        <v>2007</v>
      </c>
      <c r="D567" s="91" t="s">
        <v>143</v>
      </c>
      <c r="E567" s="33" t="s">
        <v>36</v>
      </c>
      <c r="F567" s="43" t="s">
        <v>24</v>
      </c>
      <c r="G567" s="38">
        <v>221216.6</v>
      </c>
      <c r="H567" s="38">
        <v>45520.5</v>
      </c>
      <c r="I567" s="5"/>
    </row>
    <row r="568" spans="1:9" s="6" customFormat="1" ht="24.95" customHeight="1">
      <c r="A568" s="46"/>
      <c r="B568" s="47"/>
      <c r="C568" s="108">
        <v>2008</v>
      </c>
      <c r="D568" s="91"/>
      <c r="E568" s="33" t="s">
        <v>36</v>
      </c>
      <c r="F568" s="43" t="s">
        <v>24</v>
      </c>
      <c r="G568" s="38">
        <v>214533.6</v>
      </c>
      <c r="H568" s="81">
        <v>41976.9</v>
      </c>
      <c r="I568" s="5"/>
    </row>
    <row r="569" spans="1:9" s="6" customFormat="1" ht="24.95" customHeight="1">
      <c r="A569" s="46"/>
      <c r="B569" s="47"/>
      <c r="C569" s="108">
        <v>2009</v>
      </c>
      <c r="D569" s="91"/>
      <c r="E569" s="33" t="s">
        <v>36</v>
      </c>
      <c r="F569" s="43" t="s">
        <v>24</v>
      </c>
      <c r="G569" s="82">
        <v>201534.9</v>
      </c>
      <c r="H569" s="83">
        <v>37263.9</v>
      </c>
      <c r="I569" s="5"/>
    </row>
    <row r="570" spans="1:9" s="6" customFormat="1" ht="24.95" customHeight="1">
      <c r="A570" s="46"/>
      <c r="B570" s="47"/>
      <c r="C570" s="108">
        <v>2010</v>
      </c>
      <c r="D570" s="91"/>
      <c r="E570" s="33" t="s">
        <v>36</v>
      </c>
      <c r="F570" s="43" t="s">
        <v>24</v>
      </c>
      <c r="G570" s="82">
        <v>214451.552</v>
      </c>
      <c r="H570" s="83">
        <v>42700.527000000002</v>
      </c>
      <c r="I570" s="5"/>
    </row>
    <row r="571" spans="1:9" s="6" customFormat="1" ht="24.95" customHeight="1">
      <c r="A571" s="46"/>
      <c r="B571" s="47"/>
      <c r="C571" s="108">
        <v>2011</v>
      </c>
      <c r="D571" s="91"/>
      <c r="E571" s="33" t="s">
        <v>36</v>
      </c>
      <c r="F571" s="43" t="s">
        <v>24</v>
      </c>
      <c r="G571" s="44">
        <v>219263.068</v>
      </c>
      <c r="H571" s="44">
        <v>42717.067999999999</v>
      </c>
      <c r="I571" s="5"/>
    </row>
  </sheetData>
  <mergeCells count="347">
    <mergeCell ref="B471:B475"/>
    <mergeCell ref="D567:D571"/>
    <mergeCell ref="D562:D566"/>
    <mergeCell ref="D557:D561"/>
    <mergeCell ref="B542:B546"/>
    <mergeCell ref="A547:A551"/>
    <mergeCell ref="B547:B551"/>
    <mergeCell ref="A552:A556"/>
    <mergeCell ref="B552:B556"/>
    <mergeCell ref="A557:A561"/>
    <mergeCell ref="B557:B561"/>
    <mergeCell ref="A562:A566"/>
    <mergeCell ref="B562:B566"/>
    <mergeCell ref="A567:A571"/>
    <mergeCell ref="B567:B571"/>
    <mergeCell ref="A537:A541"/>
    <mergeCell ref="B537:B541"/>
    <mergeCell ref="A542:A546"/>
    <mergeCell ref="A486:A490"/>
    <mergeCell ref="B486:B490"/>
    <mergeCell ref="A491:A495"/>
    <mergeCell ref="B491:B495"/>
    <mergeCell ref="A496:A500"/>
    <mergeCell ref="B496:B500"/>
    <mergeCell ref="A501:A505"/>
    <mergeCell ref="B501:B505"/>
    <mergeCell ref="A506:A510"/>
    <mergeCell ref="B506:B510"/>
    <mergeCell ref="A511:A515"/>
    <mergeCell ref="B511:B515"/>
    <mergeCell ref="B526:H526"/>
    <mergeCell ref="A516:A520"/>
    <mergeCell ref="B516:B520"/>
    <mergeCell ref="A521:A525"/>
    <mergeCell ref="B521:B525"/>
    <mergeCell ref="A527:A531"/>
    <mergeCell ref="B527:B531"/>
    <mergeCell ref="A532:A536"/>
    <mergeCell ref="B532:B536"/>
    <mergeCell ref="A476:A480"/>
    <mergeCell ref="B476:B480"/>
    <mergeCell ref="A481:A485"/>
    <mergeCell ref="B481:B485"/>
    <mergeCell ref="A444:H444"/>
    <mergeCell ref="B424:B428"/>
    <mergeCell ref="A424:A428"/>
    <mergeCell ref="A429:A433"/>
    <mergeCell ref="B429:B433"/>
    <mergeCell ref="A434:A438"/>
    <mergeCell ref="B434:B438"/>
    <mergeCell ref="A439:A443"/>
    <mergeCell ref="B439:B443"/>
    <mergeCell ref="A446:A450"/>
    <mergeCell ref="B446:B450"/>
    <mergeCell ref="A451:A455"/>
    <mergeCell ref="B451:B455"/>
    <mergeCell ref="A456:A460"/>
    <mergeCell ref="B456:B460"/>
    <mergeCell ref="A461:A465"/>
    <mergeCell ref="B461:B465"/>
    <mergeCell ref="A466:A470"/>
    <mergeCell ref="B466:B470"/>
    <mergeCell ref="A471:A475"/>
    <mergeCell ref="A419:A423"/>
    <mergeCell ref="B419:B423"/>
    <mergeCell ref="A379:A383"/>
    <mergeCell ref="B379:B383"/>
    <mergeCell ref="A384:A388"/>
    <mergeCell ref="B384:B388"/>
    <mergeCell ref="A389:A393"/>
    <mergeCell ref="B389:B393"/>
    <mergeCell ref="A369:A373"/>
    <mergeCell ref="B369:B373"/>
    <mergeCell ref="A374:A378"/>
    <mergeCell ref="B374:B378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288:A292"/>
    <mergeCell ref="A303:A307"/>
    <mergeCell ref="B303:B307"/>
    <mergeCell ref="A318:A322"/>
    <mergeCell ref="B318:B322"/>
    <mergeCell ref="B368:H368"/>
    <mergeCell ref="A333:A337"/>
    <mergeCell ref="B333:B337"/>
    <mergeCell ref="D333:D337"/>
    <mergeCell ref="A338:A342"/>
    <mergeCell ref="B338:B342"/>
    <mergeCell ref="D338:D342"/>
    <mergeCell ref="A343:A347"/>
    <mergeCell ref="B343:B347"/>
    <mergeCell ref="D343:D347"/>
    <mergeCell ref="B308:B312"/>
    <mergeCell ref="D308:D312"/>
    <mergeCell ref="A313:A317"/>
    <mergeCell ref="B313:B317"/>
    <mergeCell ref="D313:D317"/>
    <mergeCell ref="B288:B292"/>
    <mergeCell ref="A252:A256"/>
    <mergeCell ref="A257:A261"/>
    <mergeCell ref="B257:B261"/>
    <mergeCell ref="B262:B266"/>
    <mergeCell ref="A262:A266"/>
    <mergeCell ref="A267:A271"/>
    <mergeCell ref="B267:B271"/>
    <mergeCell ref="A272:H272"/>
    <mergeCell ref="A278:A282"/>
    <mergeCell ref="B278:B282"/>
    <mergeCell ref="A227:A231"/>
    <mergeCell ref="A232:A236"/>
    <mergeCell ref="B232:B236"/>
    <mergeCell ref="A237:A241"/>
    <mergeCell ref="B237:B241"/>
    <mergeCell ref="A242:A246"/>
    <mergeCell ref="B242:B246"/>
    <mergeCell ref="A247:A251"/>
    <mergeCell ref="B247:B251"/>
    <mergeCell ref="A12:A16"/>
    <mergeCell ref="B12:B16"/>
    <mergeCell ref="A69:A73"/>
    <mergeCell ref="A74:A78"/>
    <mergeCell ref="B69:B73"/>
    <mergeCell ref="B74:B78"/>
    <mergeCell ref="A84:A88"/>
    <mergeCell ref="A89:A93"/>
    <mergeCell ref="B84:B88"/>
    <mergeCell ref="B89:B93"/>
    <mergeCell ref="B79:B83"/>
    <mergeCell ref="A79:A83"/>
    <mergeCell ref="B37:H37"/>
    <mergeCell ref="A17:A21"/>
    <mergeCell ref="B17:B21"/>
    <mergeCell ref="A22:A26"/>
    <mergeCell ref="B22:B26"/>
    <mergeCell ref="A27:A31"/>
    <mergeCell ref="B27:B31"/>
    <mergeCell ref="A32:A36"/>
    <mergeCell ref="B32:B36"/>
    <mergeCell ref="A38:A42"/>
    <mergeCell ref="B38:B42"/>
    <mergeCell ref="B43:B47"/>
    <mergeCell ref="A1:H1"/>
    <mergeCell ref="A5:H5"/>
    <mergeCell ref="H3:H4"/>
    <mergeCell ref="B11:H11"/>
    <mergeCell ref="A2:H2"/>
    <mergeCell ref="F3:G3"/>
    <mergeCell ref="B3:B4"/>
    <mergeCell ref="A3:A4"/>
    <mergeCell ref="D3:D4"/>
    <mergeCell ref="E3:E4"/>
    <mergeCell ref="C3:C4"/>
    <mergeCell ref="A6:A10"/>
    <mergeCell ref="B6:B10"/>
    <mergeCell ref="A43:A47"/>
    <mergeCell ref="A49:A53"/>
    <mergeCell ref="B49:B53"/>
    <mergeCell ref="A54:A58"/>
    <mergeCell ref="B54:B58"/>
    <mergeCell ref="B59:B63"/>
    <mergeCell ref="A59:A63"/>
    <mergeCell ref="A64:A68"/>
    <mergeCell ref="B64:B68"/>
    <mergeCell ref="A94:A98"/>
    <mergeCell ref="B94:B98"/>
    <mergeCell ref="B99:B103"/>
    <mergeCell ref="A99:A103"/>
    <mergeCell ref="A109:A113"/>
    <mergeCell ref="B109:B113"/>
    <mergeCell ref="A114:A118"/>
    <mergeCell ref="A119:A123"/>
    <mergeCell ref="A124:A128"/>
    <mergeCell ref="B114:B118"/>
    <mergeCell ref="B119:B123"/>
    <mergeCell ref="B124:B128"/>
    <mergeCell ref="B283:B287"/>
    <mergeCell ref="A293:A297"/>
    <mergeCell ref="B293:B297"/>
    <mergeCell ref="D293:D297"/>
    <mergeCell ref="A298:A302"/>
    <mergeCell ref="B298:B302"/>
    <mergeCell ref="D298:D302"/>
    <mergeCell ref="D288:D292"/>
    <mergeCell ref="A130:A134"/>
    <mergeCell ref="B135:B139"/>
    <mergeCell ref="A135:A139"/>
    <mergeCell ref="B140:B144"/>
    <mergeCell ref="A140:A144"/>
    <mergeCell ref="A202:A206"/>
    <mergeCell ref="B202:B206"/>
    <mergeCell ref="A207:A211"/>
    <mergeCell ref="B207:B211"/>
    <mergeCell ref="B186:H186"/>
    <mergeCell ref="B175:H175"/>
    <mergeCell ref="A212:A216"/>
    <mergeCell ref="B212:B216"/>
    <mergeCell ref="B217:B221"/>
    <mergeCell ref="A217:A221"/>
    <mergeCell ref="A222:A226"/>
    <mergeCell ref="D278:D282"/>
    <mergeCell ref="D283:D287"/>
    <mergeCell ref="A358:A362"/>
    <mergeCell ref="B358:B362"/>
    <mergeCell ref="D358:D362"/>
    <mergeCell ref="A363:A367"/>
    <mergeCell ref="B363:B367"/>
    <mergeCell ref="D363:D367"/>
    <mergeCell ref="A348:A352"/>
    <mergeCell ref="B348:B352"/>
    <mergeCell ref="D348:D352"/>
    <mergeCell ref="A353:A357"/>
    <mergeCell ref="B353:B357"/>
    <mergeCell ref="D353:D357"/>
    <mergeCell ref="D318:D322"/>
    <mergeCell ref="A323:A327"/>
    <mergeCell ref="B323:B327"/>
    <mergeCell ref="D323:D327"/>
    <mergeCell ref="A328:A332"/>
    <mergeCell ref="B328:B332"/>
    <mergeCell ref="D328:D332"/>
    <mergeCell ref="D303:D307"/>
    <mergeCell ref="A308:A312"/>
    <mergeCell ref="A283:A287"/>
    <mergeCell ref="D379:D383"/>
    <mergeCell ref="D384:D388"/>
    <mergeCell ref="D389:D393"/>
    <mergeCell ref="D394:D398"/>
    <mergeCell ref="D399:D403"/>
    <mergeCell ref="D404:D408"/>
    <mergeCell ref="D409:D413"/>
    <mergeCell ref="D414:D418"/>
    <mergeCell ref="D369:D373"/>
    <mergeCell ref="D374:D378"/>
    <mergeCell ref="B273:B277"/>
    <mergeCell ref="A273:A277"/>
    <mergeCell ref="D273:D277"/>
    <mergeCell ref="D6:D10"/>
    <mergeCell ref="D12:D16"/>
    <mergeCell ref="D17:D21"/>
    <mergeCell ref="D22:D26"/>
    <mergeCell ref="D27:D31"/>
    <mergeCell ref="D32:D36"/>
    <mergeCell ref="D38:D42"/>
    <mergeCell ref="D43:D47"/>
    <mergeCell ref="D49:D53"/>
    <mergeCell ref="D54:D58"/>
    <mergeCell ref="D59:D63"/>
    <mergeCell ref="D64:D68"/>
    <mergeCell ref="D69:D73"/>
    <mergeCell ref="D74:D78"/>
    <mergeCell ref="D79:D83"/>
    <mergeCell ref="D84:D88"/>
    <mergeCell ref="D89:D93"/>
    <mergeCell ref="D94:D98"/>
    <mergeCell ref="D99:D103"/>
    <mergeCell ref="D109:D113"/>
    <mergeCell ref="B130:B134"/>
    <mergeCell ref="D257:D261"/>
    <mergeCell ref="D114:D118"/>
    <mergeCell ref="D119:D123"/>
    <mergeCell ref="D124:D128"/>
    <mergeCell ref="D130:D134"/>
    <mergeCell ref="D135:D139"/>
    <mergeCell ref="D140:D144"/>
    <mergeCell ref="D202:D206"/>
    <mergeCell ref="D207:D211"/>
    <mergeCell ref="D212:D216"/>
    <mergeCell ref="B129:H129"/>
    <mergeCell ref="D145:D149"/>
    <mergeCell ref="D150:D154"/>
    <mergeCell ref="D155:D159"/>
    <mergeCell ref="D160:D164"/>
    <mergeCell ref="D165:D169"/>
    <mergeCell ref="D170:D174"/>
    <mergeCell ref="B222:B226"/>
    <mergeCell ref="B227:B231"/>
    <mergeCell ref="B252:B256"/>
    <mergeCell ref="D552:D556"/>
    <mergeCell ref="D547:D551"/>
    <mergeCell ref="D542:D546"/>
    <mergeCell ref="D537:D541"/>
    <mergeCell ref="D532:D536"/>
    <mergeCell ref="D527:D531"/>
    <mergeCell ref="D446:D450"/>
    <mergeCell ref="D451:D455"/>
    <mergeCell ref="D456:D460"/>
    <mergeCell ref="D461:D465"/>
    <mergeCell ref="D466:D470"/>
    <mergeCell ref="D471:D475"/>
    <mergeCell ref="D476:D480"/>
    <mergeCell ref="D481:D485"/>
    <mergeCell ref="D486:D490"/>
    <mergeCell ref="D491:D495"/>
    <mergeCell ref="D496:D500"/>
    <mergeCell ref="D501:D505"/>
    <mergeCell ref="D506:D510"/>
    <mergeCell ref="D511:D515"/>
    <mergeCell ref="D516:D520"/>
    <mergeCell ref="D521:D525"/>
    <mergeCell ref="A187:A191"/>
    <mergeCell ref="B187:B191"/>
    <mergeCell ref="A192:A196"/>
    <mergeCell ref="B192:B196"/>
    <mergeCell ref="B197:B201"/>
    <mergeCell ref="A197:A201"/>
    <mergeCell ref="D419:D423"/>
    <mergeCell ref="D424:D428"/>
    <mergeCell ref="D429:D433"/>
    <mergeCell ref="D434:D438"/>
    <mergeCell ref="D439:D443"/>
    <mergeCell ref="D262:D266"/>
    <mergeCell ref="D267:D271"/>
    <mergeCell ref="D217:D221"/>
    <mergeCell ref="D222:D226"/>
    <mergeCell ref="D227:D231"/>
    <mergeCell ref="D232:D236"/>
    <mergeCell ref="D237:D241"/>
    <mergeCell ref="D242:D246"/>
    <mergeCell ref="D247:D251"/>
    <mergeCell ref="D252:D256"/>
    <mergeCell ref="D104:D108"/>
    <mergeCell ref="A176:A180"/>
    <mergeCell ref="B176:B180"/>
    <mergeCell ref="A181:A185"/>
    <mergeCell ref="B181:B185"/>
    <mergeCell ref="B104:B108"/>
    <mergeCell ref="A104:A108"/>
    <mergeCell ref="A150:A154"/>
    <mergeCell ref="B150:B154"/>
    <mergeCell ref="A155:A159"/>
    <mergeCell ref="B155:B159"/>
    <mergeCell ref="A165:A169"/>
    <mergeCell ref="B165:B169"/>
    <mergeCell ref="A160:A164"/>
    <mergeCell ref="B160:B164"/>
    <mergeCell ref="A170:A174"/>
    <mergeCell ref="B170:B174"/>
    <mergeCell ref="A145:A149"/>
    <mergeCell ref="B145:B149"/>
  </mergeCells>
  <phoneticPr fontId="1" type="noConversion"/>
  <printOptions horizontalCentered="1"/>
  <pageMargins left="0.23622047244094491" right="0.39370078740157483" top="0.15748031496062992" bottom="0.39370078740157483" header="0.39370078740157483" footer="0.23622047244094491"/>
  <pageSetup paperSize="9" scale="84" fitToWidth="0" fitToHeight="25" orientation="landscape" r:id="rId1"/>
  <headerFooter alignWithMargins="0">
    <oddFooter>Strona &amp;P z &amp;N</oddFooter>
  </headerFooter>
  <rowBreaks count="22" manualBreakCount="22">
    <brk id="26" max="7" man="1"/>
    <brk id="53" max="7" man="1"/>
    <brk id="78" max="7" man="1"/>
    <brk id="103" max="7" man="1"/>
    <brk id="128" max="7" man="1"/>
    <brk id="154" max="7" man="1"/>
    <brk id="180" max="7" man="1"/>
    <brk id="206" max="7" man="1"/>
    <brk id="231" max="7" man="1"/>
    <brk id="256" max="7" man="1"/>
    <brk id="282" max="7" man="1"/>
    <brk id="307" max="7" man="1"/>
    <brk id="332" max="7" man="1"/>
    <brk id="357" max="7" man="1"/>
    <brk id="383" max="7" man="1"/>
    <brk id="408" max="7" man="1"/>
    <brk id="433" max="7" man="1"/>
    <brk id="460" max="7" man="1"/>
    <brk id="485" max="7" man="1"/>
    <brk id="510" max="7" man="1"/>
    <brk id="536" max="7" man="1"/>
    <brk id="55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wskaźniki kontekstowe</vt:lpstr>
      <vt:lpstr>'wskaźniki kontekstowe'!Obszar_wydruku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UMWS</cp:lastModifiedBy>
  <cp:lastPrinted>2013-05-09T13:07:36Z</cp:lastPrinted>
  <dcterms:created xsi:type="dcterms:W3CDTF">2008-03-31T06:23:26Z</dcterms:created>
  <dcterms:modified xsi:type="dcterms:W3CDTF">2013-05-09T13:14:56Z</dcterms:modified>
</cp:coreProperties>
</file>